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MANDA" sheetId="1" r:id="rId4"/>
    <sheet state="visible" name="INVERSIONES" sheetId="2" r:id="rId5"/>
    <sheet state="visible" name="COSTOS Y GASTOS" sheetId="3" r:id="rId6"/>
    <sheet state="visible" name="PROYECCIONES" sheetId="4" r:id="rId7"/>
    <sheet state="visible" name="PLAN DE FINANCIACIÓN" sheetId="5" r:id="rId8"/>
    <sheet state="visible" name="ESTADOS FINANCIEROS" sheetId="6" r:id="rId9"/>
    <sheet state="visible" name="FLUJO DE CAJA" sheetId="7" r:id="rId10"/>
    <sheet state="visible" name="EVALUACIÓN FINANCIERA" sheetId="8" r:id="rId11"/>
  </sheets>
  <definedNames/>
  <calcPr/>
</workbook>
</file>

<file path=xl/sharedStrings.xml><?xml version="1.0" encoding="utf-8"?>
<sst xmlns="http://schemas.openxmlformats.org/spreadsheetml/2006/main" count="505" uniqueCount="339">
  <si>
    <t>Población total (18 - 65 años)</t>
  </si>
  <si>
    <t xml:space="preserve">Incremento poblacional </t>
  </si>
  <si>
    <t>AÑO</t>
  </si>
  <si>
    <t>Porcentaje de incremento</t>
  </si>
  <si>
    <t>Promedio</t>
  </si>
  <si>
    <t>AÑO 1</t>
  </si>
  <si>
    <t>AÑO 2</t>
  </si>
  <si>
    <t>AÑO 3</t>
  </si>
  <si>
    <t>AÑO 4</t>
  </si>
  <si>
    <t>AÑO 5</t>
  </si>
  <si>
    <t>Mercado objetivo</t>
  </si>
  <si>
    <t>Interesados y muy interesados en asistir al restaurante</t>
  </si>
  <si>
    <t>Porcentaje de personas dispuestas a pagar entre $35.000 a $65.000 por un plato principal</t>
  </si>
  <si>
    <t>Demanda  total</t>
  </si>
  <si>
    <t>Participación del mercado del 5%</t>
  </si>
  <si>
    <t>Demanda anual total</t>
  </si>
  <si>
    <t>Demanda mensual total</t>
  </si>
  <si>
    <t>Construcción</t>
  </si>
  <si>
    <t>CONCEPTO</t>
  </si>
  <si>
    <t>VALOR</t>
  </si>
  <si>
    <t>Costo de adecuación</t>
  </si>
  <si>
    <t>TOTAL</t>
  </si>
  <si>
    <t>Maquinaria y equipo</t>
  </si>
  <si>
    <t>CANTIDAD</t>
  </si>
  <si>
    <t>COSTO UNITARIO</t>
  </si>
  <si>
    <t>COSTO TOTAL</t>
  </si>
  <si>
    <t>Parrilllas para mesa</t>
  </si>
  <si>
    <t>Parrilla industrial</t>
  </si>
  <si>
    <t>Estufa industrial</t>
  </si>
  <si>
    <t>Refrigeradores</t>
  </si>
  <si>
    <t xml:space="preserve">Congeladores </t>
  </si>
  <si>
    <t>Procesadora de alimentos industrial</t>
  </si>
  <si>
    <t>Licuadora</t>
  </si>
  <si>
    <t>Freidora industrial</t>
  </si>
  <si>
    <t>Nevera para vinos</t>
  </si>
  <si>
    <t>Muebles y enseres</t>
  </si>
  <si>
    <t>Estanteria para almacenamiento y recipientes</t>
  </si>
  <si>
    <t>Mesa industrial para cocina</t>
  </si>
  <si>
    <t xml:space="preserve">Sillas </t>
  </si>
  <si>
    <t>Sillones</t>
  </si>
  <si>
    <t>Mesas pequeñas</t>
  </si>
  <si>
    <t>Mesas grandes</t>
  </si>
  <si>
    <t>Silla para recepción</t>
  </si>
  <si>
    <t>Equipos de oficina y comunicación</t>
  </si>
  <si>
    <t>Monitor tactil</t>
  </si>
  <si>
    <t>Impresora termica de recibos</t>
  </si>
  <si>
    <t>Computador de mesa</t>
  </si>
  <si>
    <t>Televisor smart 40 pulgadas</t>
  </si>
  <si>
    <t>Amplificador comercial  por Altavoces x8</t>
  </si>
  <si>
    <t>Caja registradora</t>
  </si>
  <si>
    <t>Kit de camaras de seguridad x4</t>
  </si>
  <si>
    <t>Herramientas</t>
  </si>
  <si>
    <t>Bandejas de madera</t>
  </si>
  <si>
    <t>Set de utensilios (pinzas, espatula, tenedor)</t>
  </si>
  <si>
    <t>Vajillas y otros x 32 piezas</t>
  </si>
  <si>
    <t>Inversión Activos fijos</t>
  </si>
  <si>
    <t>Construccicón</t>
  </si>
  <si>
    <t>Equipos de oficina y comunicaciones</t>
  </si>
  <si>
    <t>Inversión Diferida</t>
  </si>
  <si>
    <t>Amortización</t>
  </si>
  <si>
    <t>Publicidad de lanzamiento</t>
  </si>
  <si>
    <t>Renovación matricula mercantil</t>
  </si>
  <si>
    <t xml:space="preserve">Softwart de inventario y facturación </t>
  </si>
  <si>
    <t>Cumplimiento de requisitos sanitarios</t>
  </si>
  <si>
    <t>Registro de marca y documentación</t>
  </si>
  <si>
    <t xml:space="preserve">Estudio de factilibidad </t>
  </si>
  <si>
    <t>Seguro de planta</t>
  </si>
  <si>
    <t>Valor amortización anual (Por cinco años)</t>
  </si>
  <si>
    <t>MESES QUE SE NECESITAN DE CAPITAL DE TRABAJO</t>
  </si>
  <si>
    <t>Inversión en capital de trabajo</t>
  </si>
  <si>
    <t>Materia prima</t>
  </si>
  <si>
    <t>Mano de obra directa</t>
  </si>
  <si>
    <t>Servicios publicos</t>
  </si>
  <si>
    <t>Gastos de administración</t>
  </si>
  <si>
    <t>Gastos financieros</t>
  </si>
  <si>
    <t>Total</t>
  </si>
  <si>
    <t>Inversión total del proyecto</t>
  </si>
  <si>
    <t>FINANCIACIÓN</t>
  </si>
  <si>
    <t>Financiación</t>
  </si>
  <si>
    <t>Equivalencia</t>
  </si>
  <si>
    <t>Fondo emprendedor</t>
  </si>
  <si>
    <t>Credito Banco</t>
  </si>
  <si>
    <t>Factor prestacional</t>
  </si>
  <si>
    <t>Concepto</t>
  </si>
  <si>
    <t>Factor</t>
  </si>
  <si>
    <t>SMMLV 2025</t>
  </si>
  <si>
    <t>Cesantías</t>
  </si>
  <si>
    <t>Auxilio de Transporte 2025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</si>
  <si>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</si>
  <si>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</si>
  <si>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</si>
  <si>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</si>
  <si>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</si>
  <si>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</si>
  <si>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</si>
  <si>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 xml:space="preserve">Total factor prestacional </t>
  </si>
  <si>
    <t xml:space="preserve">Costo de Mano de Obra </t>
  </si>
  <si>
    <t>Ítem</t>
  </si>
  <si>
    <t xml:space="preserve">Cantidad </t>
  </si>
  <si>
    <t>Salario básico</t>
  </si>
  <si>
    <t>Subsidio de transporte</t>
  </si>
  <si>
    <t xml:space="preserve">Asignación mensual </t>
  </si>
  <si>
    <t>Total anual</t>
  </si>
  <si>
    <t>Costo por producida</t>
  </si>
  <si>
    <t xml:space="preserve">Unitario </t>
  </si>
  <si>
    <t>Chef principal</t>
  </si>
  <si>
    <t>Auxiliar de cocina</t>
  </si>
  <si>
    <t>Meseros</t>
  </si>
  <si>
    <t>Personal de limpieza</t>
  </si>
  <si>
    <t>Contador</t>
  </si>
  <si>
    <t>Personal de Marketing y publicidad</t>
  </si>
  <si>
    <t>Administrador</t>
  </si>
  <si>
    <t>Auxiliar administrativo</t>
  </si>
  <si>
    <t>Depreciaciones</t>
  </si>
  <si>
    <t xml:space="preserve">Valor </t>
  </si>
  <si>
    <t xml:space="preserve">Tiempo a depreciar </t>
  </si>
  <si>
    <t>Valor de salvamiento</t>
  </si>
  <si>
    <t xml:space="preserve">Valor a depreciar </t>
  </si>
  <si>
    <t>Depreciación mensual</t>
  </si>
  <si>
    <t>Depreciación anual</t>
  </si>
  <si>
    <t>Depreciación acumulada año 1</t>
  </si>
  <si>
    <t>Depreciación acumulada año 2</t>
  </si>
  <si>
    <t>Depreciación acumulada año 3</t>
  </si>
  <si>
    <t>Depreciación acumulada año 4</t>
  </si>
  <si>
    <t>Depreciación acumulada año 5</t>
  </si>
  <si>
    <t>Valor en libros año 1</t>
  </si>
  <si>
    <t>Valor en libros año 2</t>
  </si>
  <si>
    <t>Valor en libros año 3</t>
  </si>
  <si>
    <t>Valor en libros año 4</t>
  </si>
  <si>
    <t>Valor en libros año 5</t>
  </si>
  <si>
    <t>Prorrateo de Costos y Gastos</t>
  </si>
  <si>
    <t xml:space="preserve">Depreciación </t>
  </si>
  <si>
    <t>Porcentaje de prorrateos</t>
  </si>
  <si>
    <t>Operativo</t>
  </si>
  <si>
    <t>Administrativo</t>
  </si>
  <si>
    <t>Depreciación</t>
  </si>
  <si>
    <t xml:space="preserve">Distribución depreciación </t>
  </si>
  <si>
    <t>año</t>
  </si>
  <si>
    <t xml:space="preserve">Construcciones </t>
  </si>
  <si>
    <t>Equipo de oficina</t>
  </si>
  <si>
    <t xml:space="preserve">Materia Prima </t>
  </si>
  <si>
    <t>Materiales</t>
  </si>
  <si>
    <t>Unidad de medida</t>
  </si>
  <si>
    <t xml:space="preserve">Cantidad mensual requerida </t>
  </si>
  <si>
    <t>Costo por unidad</t>
  </si>
  <si>
    <t>Costo mensual</t>
  </si>
  <si>
    <t>Costo anual</t>
  </si>
  <si>
    <t>Carne de res</t>
  </si>
  <si>
    <t>kg</t>
  </si>
  <si>
    <t>Demanda anual</t>
  </si>
  <si>
    <t>Demanda mensual</t>
  </si>
  <si>
    <t>Demanda diaria</t>
  </si>
  <si>
    <t>Kilogramos de carne por plato</t>
  </si>
  <si>
    <t>Kilogramos de vegetales por plato</t>
  </si>
  <si>
    <t>Kilogramos de marinado por plato</t>
  </si>
  <si>
    <t>Kilogramos de acompañamiento por plato</t>
  </si>
  <si>
    <t>Servicios publicos y arriendo</t>
  </si>
  <si>
    <t>Valor mensual</t>
  </si>
  <si>
    <t xml:space="preserve">Producción </t>
  </si>
  <si>
    <t>Administración</t>
  </si>
  <si>
    <t>Energía</t>
  </si>
  <si>
    <t>Gas</t>
  </si>
  <si>
    <t>Agua</t>
  </si>
  <si>
    <t>Wifi</t>
  </si>
  <si>
    <t>Arriendo</t>
  </si>
  <si>
    <t>Total por unidad</t>
  </si>
  <si>
    <t>Costos Indirectos de fabricación (CIF)</t>
  </si>
  <si>
    <t xml:space="preserve">Costo anual </t>
  </si>
  <si>
    <t>Mano de obra indirecta</t>
  </si>
  <si>
    <t>Seguro</t>
  </si>
  <si>
    <t>Mantenimiento parrillas</t>
  </si>
  <si>
    <t>Gasto de Administración</t>
  </si>
  <si>
    <t>Salarios</t>
  </si>
  <si>
    <t>Costo del producto</t>
  </si>
  <si>
    <t xml:space="preserve">Costo </t>
  </si>
  <si>
    <t>Mano de obra</t>
  </si>
  <si>
    <t>CIF</t>
  </si>
  <si>
    <t>Margen</t>
  </si>
  <si>
    <t>Precio de venta aprox plato</t>
  </si>
  <si>
    <t>Costo materia prima</t>
  </si>
  <si>
    <t>Unidad</t>
  </si>
  <si>
    <t>Unidad mes</t>
  </si>
  <si>
    <t>Total mes</t>
  </si>
  <si>
    <t>Proyección demanda</t>
  </si>
  <si>
    <t>Año 1</t>
  </si>
  <si>
    <t>Año 2</t>
  </si>
  <si>
    <t>Año 3</t>
  </si>
  <si>
    <t>Año 4</t>
  </si>
  <si>
    <t>Año 5</t>
  </si>
  <si>
    <t>Demanda Mensual</t>
  </si>
  <si>
    <t xml:space="preserve">Cant a producir requeridas </t>
  </si>
  <si>
    <t xml:space="preserve">Incremento anual </t>
  </si>
  <si>
    <t>Valor materia prima</t>
  </si>
  <si>
    <t>Valor materia primapor und</t>
  </si>
  <si>
    <t>Incremento de inflación</t>
  </si>
  <si>
    <t>Proyección MOD</t>
  </si>
  <si>
    <t>Incremento salarial</t>
  </si>
  <si>
    <t>Cargo</t>
  </si>
  <si>
    <t>Proyección CIF</t>
  </si>
  <si>
    <t xml:space="preserve">Incremento </t>
  </si>
  <si>
    <t>Proyección ventas</t>
  </si>
  <si>
    <t>Unidades a vender</t>
  </si>
  <si>
    <t>Precio de venta</t>
  </si>
  <si>
    <t>Ventas</t>
  </si>
  <si>
    <t>inflación estimada</t>
  </si>
  <si>
    <t>Proyección gastos</t>
  </si>
  <si>
    <t>Gastos administrativos</t>
  </si>
  <si>
    <t>Monto</t>
  </si>
  <si>
    <t>Tasa E.A</t>
  </si>
  <si>
    <t>Tasa E.M</t>
  </si>
  <si>
    <t>N Periodos</t>
  </si>
  <si>
    <t>Periodo</t>
  </si>
  <si>
    <t>Cuota</t>
  </si>
  <si>
    <t>Interes</t>
  </si>
  <si>
    <t>Abono</t>
  </si>
  <si>
    <t>Saldo</t>
  </si>
  <si>
    <t xml:space="preserve">Gastos financieros </t>
  </si>
  <si>
    <t>ESTADO DE COSTOS</t>
  </si>
  <si>
    <t>AÑO 0</t>
  </si>
  <si>
    <t>Inventario inicial MP</t>
  </si>
  <si>
    <t>Compras netas MP</t>
  </si>
  <si>
    <t>Inventario final MP</t>
  </si>
  <si>
    <t>Costo MP consumida</t>
  </si>
  <si>
    <t>MOD</t>
  </si>
  <si>
    <t>Costo de producción</t>
  </si>
  <si>
    <t>Inventario inicial PP</t>
  </si>
  <si>
    <t>Inventario final PP</t>
  </si>
  <si>
    <t>Costo PT</t>
  </si>
  <si>
    <t>Inventario inicial PT</t>
  </si>
  <si>
    <t>Inventario final PT</t>
  </si>
  <si>
    <t>CMV</t>
  </si>
  <si>
    <t>ESTADO DE RESULTADOS</t>
  </si>
  <si>
    <t>Costo de la mercancía vendida</t>
  </si>
  <si>
    <t>UTILIDAD BRUTA</t>
  </si>
  <si>
    <t>UTILIDAD OPERATIVA</t>
  </si>
  <si>
    <t>UTILIDAD ANTES DE IMPUESTO</t>
  </si>
  <si>
    <t>Impuestos</t>
  </si>
  <si>
    <t>UTILIDAD NETA</t>
  </si>
  <si>
    <t>BALANCE GENERAL</t>
  </si>
  <si>
    <t>Caja y bancos</t>
  </si>
  <si>
    <t>Cuentas comerciales por cobrar</t>
  </si>
  <si>
    <t>Inventarios</t>
  </si>
  <si>
    <t>TOTAL ACTIVOS COR</t>
  </si>
  <si>
    <t>Construcciones y edificaciones</t>
  </si>
  <si>
    <t>Depreciación acumulada</t>
  </si>
  <si>
    <t>TOTAL ACTIVOS FIJOS</t>
  </si>
  <si>
    <t>Seguros</t>
  </si>
  <si>
    <t>Publicidad</t>
  </si>
  <si>
    <t>Otros</t>
  </si>
  <si>
    <t>Amortizacion</t>
  </si>
  <si>
    <t>TOTAL DIFERIDOS</t>
  </si>
  <si>
    <t>TOTAL ACTIVOS</t>
  </si>
  <si>
    <t>Proveedores</t>
  </si>
  <si>
    <t>Impuestos por pagar</t>
  </si>
  <si>
    <t>Deudas a corto plazo</t>
  </si>
  <si>
    <t>TOTAL PASIVOS CORRIENTES</t>
  </si>
  <si>
    <t>Deudas a largo plazo</t>
  </si>
  <si>
    <t>TOTAL PASIVOS NO COR</t>
  </si>
  <si>
    <t>TOTAL PASIVOS</t>
  </si>
  <si>
    <t>Capital Social</t>
  </si>
  <si>
    <t>Utilidad del ejercicio</t>
  </si>
  <si>
    <t>Utilidades Retenidas</t>
  </si>
  <si>
    <t>TOTAL PATRIMONIO</t>
  </si>
  <si>
    <t>TOTAL PASIVOS + PATRIMONIO</t>
  </si>
  <si>
    <t>RAZONES FINANCIERAS</t>
  </si>
  <si>
    <t xml:space="preserve">AÑO 2 </t>
  </si>
  <si>
    <t xml:space="preserve">AÑO 4 </t>
  </si>
  <si>
    <t>RAZÓN CORRIENTE</t>
  </si>
  <si>
    <t>CAPITAL DE TRABAJO</t>
  </si>
  <si>
    <t>NIVEL DE ENDEUDAMIENTO</t>
  </si>
  <si>
    <t>ROTACIÓN DE ACTIVOS</t>
  </si>
  <si>
    <t>MARGEN BRUTO DE GANANCIA</t>
  </si>
  <si>
    <t>MARGEN NETO DE UTILIDAD</t>
  </si>
  <si>
    <t>FLUJO DE CAJA PROYECTADO</t>
  </si>
  <si>
    <t xml:space="preserve">AÑO 0 </t>
  </si>
  <si>
    <t xml:space="preserve">AÑO 5 </t>
  </si>
  <si>
    <t>Ingresos operacionales</t>
  </si>
  <si>
    <t>Pago de costos</t>
  </si>
  <si>
    <t>Mano de Obra Directa MOD</t>
  </si>
  <si>
    <t>Materia Prima</t>
  </si>
  <si>
    <t>Total pago de costos</t>
  </si>
  <si>
    <t>FLUJO DE CAJA OPER BRUTO</t>
  </si>
  <si>
    <t>Pago de Gastos</t>
  </si>
  <si>
    <t>Amortizaciones</t>
  </si>
  <si>
    <t>Total pago de gastos operacionales</t>
  </si>
  <si>
    <t>FLUJO DE CAJA OPER NETO</t>
  </si>
  <si>
    <t>Inversiones</t>
  </si>
  <si>
    <t>Inversión Fija</t>
  </si>
  <si>
    <t>Inversión en Capital de Trabajo</t>
  </si>
  <si>
    <t>Total de Inversiones</t>
  </si>
  <si>
    <t>FLUJO DE CAJA LIBRE</t>
  </si>
  <si>
    <t>Fondo emprender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</si>
  <si>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</si>
  <si>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</si>
  <si>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</si>
  <si>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</si>
  <si>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</si>
  <si>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</si>
  <si>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</si>
  <si>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</si>
  <si>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</si>
  <si>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</si>
  <si>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</si>
  <si>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</si>
  <si>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</si>
  <si>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 xml:space="preserve">FLUJO DE CAJA LIBRE </t>
  </si>
  <si>
    <t>Ingresos no operacionales</t>
  </si>
  <si>
    <t>Pagos de Costos</t>
  </si>
  <si>
    <t>Total Pagos de Costos Operacionales</t>
  </si>
  <si>
    <t>FLUJO DE CAJA OPERACIONAL BRUTO</t>
  </si>
  <si>
    <t>Pagos de Gastos</t>
  </si>
  <si>
    <t>Gastos de ventas</t>
  </si>
  <si>
    <t>Total Pago de Gastos Operacionales</t>
  </si>
  <si>
    <t>FLUJO DE CAJA OPERACIONAL NETO</t>
  </si>
  <si>
    <t>Cálculo de la Tasa de Descuento o Tasa de Oportunidad</t>
  </si>
  <si>
    <t>DTF</t>
  </si>
  <si>
    <t>Riesgo</t>
  </si>
  <si>
    <t>TO</t>
  </si>
  <si>
    <t>Tasa de Descuento o Tasa de Oportunidad</t>
  </si>
  <si>
    <t>Efectivo Anual</t>
  </si>
  <si>
    <t>Cálculo del Valor Presente Neto VPN</t>
  </si>
  <si>
    <t>Año 0</t>
  </si>
  <si>
    <t>año 3</t>
  </si>
  <si>
    <t>TASA</t>
  </si>
  <si>
    <t>VPN</t>
  </si>
  <si>
    <t>Cálculo de la Tasa Interna de Retorno TIR</t>
  </si>
  <si>
    <t>TIR</t>
  </si>
  <si>
    <t>Cálculo de Periodo de Recuperación de la Inversión PRI</t>
  </si>
  <si>
    <t>Inversión</t>
  </si>
  <si>
    <t>Flujo Caja Anual</t>
  </si>
  <si>
    <t>Inversión - F.Caja</t>
  </si>
  <si>
    <t>PRI AÑO</t>
  </si>
  <si>
    <t>PRI</t>
  </si>
  <si>
    <t>PRI MESES</t>
  </si>
  <si>
    <t>Cálculo Punto de Equilibrio Qu</t>
  </si>
  <si>
    <t>PUNTO DE EQUILIBRIO</t>
  </si>
  <si>
    <t>Costos Fijos</t>
  </si>
  <si>
    <t>Costo Variable Unitario</t>
  </si>
  <si>
    <t>Qu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</si>
</sst>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9">
    <numFmt numFmtId="164" formatCode="0.0%"/>
    <numFmt numFmtId="165" formatCode="&quot;$&quot;#,##0"/>
    <numFmt numFmtId="166" formatCode="&quot;$&quot;#,##0.00"/>
    <numFmt numFmtId="167" formatCode="_-[$$-240A]\ * #,##0_ ;_-[$$-240A]\ * \-#,##0\ ;_-[$$-240A]\ * &quot;-&quot;_ ;_-@_ "/>
    <numFmt numFmtId="168" formatCode="_ &quot;$&quot;\ * #,##0_ ;_ &quot;$&quot;\ * \-#,##0_ ;_ &quot;$&quot;\ * &quot;-&quot;??_ ;_ @_ "/>
    <numFmt numFmtId="169" formatCode="_-* #,##0_-;\-* #,##0_-;_-* &quot;-&quot;??_-;_-@"/>
    <numFmt numFmtId="170" formatCode="0.000"/>
    <numFmt numFmtId="171" formatCode="_([$$-240A]\ * #,##0_);_([$$-240A]\ * \(#,##0\);_([$$-240A]\ * &quot;-&quot;??_);_(@_)"/>
    <numFmt numFmtId="172" formatCode="_-[$$-240A]\ * #,##0.00_-;\-[$$-240A]\ * #,##0.00_-;_-[$$-240A]\ * &quot;-&quot;??_-;_-@"/>
    <numFmt numFmtId="173" formatCode="_([$$-240A]\ * #,##0.000_);_([$$-240A]\ * \(#,##0.000\);_([$$-240A]\ * &quot;-&quot;??_);_(@_)"/>
    <numFmt numFmtId="174" formatCode="_([$$-240A]\ * #,##0.00_);_([$$-240A]\ * \(#,##0.00\);_([$$-240A]\ * &quot;-&quot;??_);_(@_)"/>
    <numFmt numFmtId="175" formatCode="_-[$$-240A]* #,##0.00_-;\-[$$-240A]* #,##0.00_-;_-[$$-240A]* &quot;-&quot;??_-;_-@"/>
    <numFmt numFmtId="176" formatCode="_ &quot;$&quot;\ * #,##0.00_ ;_ &quot;$&quot;\ * \-#,##0.00_ ;_ &quot;$&quot;\ * &quot;-&quot;??_ ;_ @_ "/>
    <numFmt numFmtId="177" formatCode="_-&quot;$&quot;* #,##0_-;\-&quot;$&quot;* #,##0_-;_-&quot;$&quot;* &quot;-&quot;??_-;_-@"/>
    <numFmt numFmtId="178" formatCode="[$$]#,##0"/>
    <numFmt numFmtId="179" formatCode="_(&quot;$&quot;\ * #,##0.00_);_(&quot;$&quot;\ * \(#,##0.00\);_(&quot;$&quot;\ * &quot;-&quot;??_);_(@_)"/>
    <numFmt numFmtId="180" formatCode="&quot;$&quot;\ #,##0"/>
    <numFmt numFmtId="181" formatCode="&quot;$&quot;\ #,##0;[Red]\-&quot;$&quot;\ #,##0"/>
    <numFmt numFmtId="182" formatCode="_-* #,##0.00_-;\-* #,##0.00_-;_-* &quot;-&quot;??_-;_-@"/>
  </numFmts>
  <fonts count="19">
    <font>
      <sz val="10.0"/>
      <color rgb="FF000000"/>
      <name val="Arial"/>
      <scheme val="minor"/>
    </font>
    <font>
      <sz val="11.0"/>
      <color theme="1"/>
      <name val="Calibri"/>
    </font>
    <font>
      <b/>
      <sz val="11.0"/>
      <color theme="1"/>
      <name val="Times New Roman"/>
    </font>
    <font/>
    <font>
      <b/>
      <i/>
      <sz val="12.0"/>
      <color theme="1"/>
      <name val="Times New Roman"/>
    </font>
    <font>
      <b/>
      <sz val="12.0"/>
      <color theme="1"/>
      <name val="Times New Roman"/>
    </font>
    <font>
      <b/>
      <color theme="1"/>
      <name val="Arial"/>
      <scheme val="minor"/>
    </font>
    <font>
      <sz val="12.0"/>
      <color theme="1"/>
      <name val="Times New Roman"/>
    </font>
    <font>
      <b/>
      <i/>
      <color theme="1"/>
      <name val="Arial"/>
      <scheme val="minor"/>
    </font>
    <font>
      <b/>
      <sz val="10.0"/>
      <color theme="1"/>
      <name val="Arial"/>
      <scheme val="minor"/>
    </font>
    <font>
      <color theme="1"/>
      <name val="Arial"/>
      <scheme val="minor"/>
    </font>
    <font>
      <color theme="1"/>
      <name val="Arial"/>
    </font>
    <font>
      <sz val="8.0"/>
      <color rgb="FF000000"/>
      <name val="Arial"/>
    </font>
    <font>
      <color rgb="FF000000"/>
      <name val="Arial"/>
      <scheme val="minor"/>
    </font>
    <font>
      <sz val="11.0"/>
      <color theme="1"/>
      <name val="Times New Roman"/>
    </font>
    <font>
      <b/>
      <sz val="12.0"/>
      <color rgb="FF002060"/>
      <name val="Times New Roman"/>
    </font>
    <font>
      <b/>
      <sz val="12.0"/>
      <color rgb="FF000000"/>
      <name val="Times New Roman"/>
    </font>
    <font>
      <b/>
      <sz val="11.0"/>
      <color theme="1"/>
      <name val="Arial"/>
    </font>
    <font>
      <sz val="11.0"/>
      <color rgb="FF00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FD966"/>
        <bgColor rgb="FFFFD966"/>
      </patternFill>
    </fill>
    <fill>
      <patternFill patternType="solid">
        <fgColor rgb="FFFFF2CC"/>
        <bgColor rgb="FFFFF2CC"/>
      </patternFill>
    </fill>
    <fill>
      <patternFill patternType="solid">
        <fgColor rgb="FFBDBDBD"/>
        <bgColor rgb="FFBDBDBD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</fills>
  <borders count="5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/>
      <top style="thin">
        <color rgb="FF000000"/>
      </top>
    </border>
    <border>
      <left style="thin">
        <color rgb="FF000000"/>
      </left>
      <bottom/>
    </border>
    <border>
      <right/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/>
      <bottom/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/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/>
      <top/>
      <bottom/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/>
      <right/>
      <top/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1" fillId="2" fontId="2" numFmtId="0" xfId="0" applyAlignment="1" applyBorder="1" applyFill="1" applyFont="1">
      <alignment horizontal="center" readingOrder="0" vertical="bottom"/>
    </xf>
    <xf borderId="2" fillId="0" fontId="3" numFmtId="0" xfId="0" applyBorder="1" applyFont="1"/>
    <xf borderId="3" fillId="2" fontId="2" numFmtId="3" xfId="0" applyAlignment="1" applyBorder="1" applyFont="1" applyNumberFormat="1">
      <alignment horizontal="center" readingOrder="0" vertical="bottom"/>
    </xf>
    <xf borderId="1" fillId="2" fontId="4" numFmtId="0" xfId="0" applyAlignment="1" applyBorder="1" applyFont="1">
      <alignment horizontal="center" readingOrder="0" vertical="bottom"/>
    </xf>
    <xf borderId="4" fillId="0" fontId="3" numFmtId="0" xfId="0" applyBorder="1" applyFont="1"/>
    <xf borderId="3" fillId="3" fontId="5" numFmtId="0" xfId="0" applyAlignment="1" applyBorder="1" applyFill="1" applyFont="1">
      <alignment readingOrder="0" vertical="bottom"/>
    </xf>
    <xf borderId="0" fillId="3" fontId="6" numFmtId="0" xfId="0" applyAlignment="1" applyFont="1">
      <alignment horizontal="center" readingOrder="0"/>
    </xf>
    <xf borderId="3" fillId="3" fontId="5" numFmtId="0" xfId="0" applyAlignment="1" applyBorder="1" applyFont="1">
      <alignment horizontal="center" readingOrder="0" vertical="bottom"/>
    </xf>
    <xf borderId="3" fillId="0" fontId="7" numFmtId="164" xfId="0" applyAlignment="1" applyBorder="1" applyFont="1" applyNumberFormat="1">
      <alignment horizontal="center" vertical="bottom"/>
    </xf>
    <xf borderId="3" fillId="0" fontId="5" numFmtId="10" xfId="0" applyAlignment="1" applyBorder="1" applyFont="1" applyNumberForma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readingOrder="0" vertical="bottom"/>
    </xf>
    <xf borderId="5" fillId="2" fontId="5" numFmtId="0" xfId="0" applyAlignment="1" applyBorder="1" applyFont="1">
      <alignment horizontal="center"/>
    </xf>
    <xf borderId="5" fillId="2" fontId="5" numFmtId="0" xfId="0" applyAlignment="1" applyBorder="1" applyFont="1">
      <alignment horizontal="center" readingOrder="0" vertical="bottom"/>
    </xf>
    <xf borderId="6" fillId="3" fontId="5" numFmtId="0" xfId="0" applyAlignment="1" applyBorder="1" applyFont="1">
      <alignment readingOrder="0" vertical="bottom"/>
    </xf>
    <xf borderId="7" fillId="3" fontId="7" numFmtId="3" xfId="0" applyAlignment="1" applyBorder="1" applyFont="1" applyNumberFormat="1">
      <alignment horizontal="center"/>
    </xf>
    <xf borderId="7" fillId="3" fontId="7" numFmtId="4" xfId="0" applyAlignment="1" applyBorder="1" applyFont="1" applyNumberFormat="1">
      <alignment horizontal="center"/>
    </xf>
    <xf borderId="8" fillId="0" fontId="5" numFmtId="0" xfId="0" applyAlignment="1" applyBorder="1" applyFont="1">
      <alignment readingOrder="0" shrinkToFit="0" vertical="bottom" wrapText="1"/>
    </xf>
    <xf borderId="9" fillId="0" fontId="7" numFmtId="10" xfId="0" applyAlignment="1" applyBorder="1" applyFont="1" applyNumberFormat="1">
      <alignment horizontal="center" readingOrder="0" shrinkToFit="0" vertical="center" wrapText="0"/>
    </xf>
    <xf borderId="8" fillId="0" fontId="5" numFmtId="0" xfId="0" applyAlignment="1" applyBorder="1" applyFont="1">
      <alignment readingOrder="0" vertical="bottom"/>
    </xf>
    <xf borderId="7" fillId="3" fontId="5" numFmtId="3" xfId="0" applyAlignment="1" applyBorder="1" applyFont="1" applyNumberFormat="1">
      <alignment horizontal="center"/>
    </xf>
    <xf borderId="7" fillId="3" fontId="5" numFmtId="9" xfId="0" applyAlignment="1" applyBorder="1" applyFont="1" applyNumberFormat="1">
      <alignment horizontal="center" readingOrder="0"/>
    </xf>
    <xf borderId="0" fillId="0" fontId="1" numFmtId="4" xfId="0" applyAlignment="1" applyFont="1" applyNumberFormat="1">
      <alignment vertical="bottom"/>
    </xf>
    <xf borderId="0" fillId="0" fontId="8" numFmtId="0" xfId="0" applyAlignment="1" applyFont="1">
      <alignment readingOrder="0"/>
    </xf>
    <xf borderId="1" fillId="2" fontId="9" numFmtId="0" xfId="0" applyAlignment="1" applyBorder="1" applyFont="1">
      <alignment horizontal="center" readingOrder="0"/>
    </xf>
    <xf borderId="4" fillId="4" fontId="3" numFmtId="0" xfId="0" applyBorder="1" applyFill="1" applyFont="1"/>
    <xf borderId="2" fillId="4" fontId="3" numFmtId="0" xfId="0" applyBorder="1" applyFont="1"/>
    <xf borderId="3" fillId="2" fontId="9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left" readingOrder="0"/>
    </xf>
    <xf borderId="3" fillId="0" fontId="10" numFmtId="165" xfId="0" applyAlignment="1" applyBorder="1" applyFont="1" applyNumberFormat="1">
      <alignment horizontal="center" readingOrder="0"/>
    </xf>
    <xf borderId="1" fillId="3" fontId="6" numFmtId="0" xfId="0" applyAlignment="1" applyBorder="1" applyFont="1">
      <alignment horizontal="center" readingOrder="0"/>
    </xf>
    <xf borderId="3" fillId="3" fontId="6" numFmtId="165" xfId="0" applyAlignment="1" applyBorder="1" applyFont="1" applyNumberFormat="1">
      <alignment horizontal="center"/>
    </xf>
    <xf borderId="3" fillId="0" fontId="10" numFmtId="0" xfId="0" applyAlignment="1" applyBorder="1" applyFont="1">
      <alignment readingOrder="0"/>
    </xf>
    <xf borderId="3" fillId="0" fontId="10" numFmtId="0" xfId="0" applyAlignment="1" applyBorder="1" applyFont="1">
      <alignment horizontal="center" readingOrder="0"/>
    </xf>
    <xf borderId="3" fillId="0" fontId="10" numFmtId="165" xfId="0" applyAlignment="1" applyBorder="1" applyFont="1" applyNumberFormat="1">
      <alignment horizontal="center"/>
    </xf>
    <xf borderId="0" fillId="0" fontId="10" numFmtId="166" xfId="0" applyAlignment="1" applyFont="1" applyNumberFormat="1">
      <alignment readingOrder="0"/>
    </xf>
    <xf borderId="0" fillId="0" fontId="10" numFmtId="0" xfId="0" applyAlignment="1" applyFont="1">
      <alignment horizontal="center"/>
    </xf>
    <xf borderId="0" fillId="0" fontId="10" numFmtId="165" xfId="0" applyAlignment="1" applyFont="1" applyNumberFormat="1">
      <alignment horizontal="center"/>
    </xf>
    <xf borderId="1" fillId="0" fontId="10" numFmtId="0" xfId="0" applyAlignment="1" applyBorder="1" applyFont="1">
      <alignment readingOrder="0"/>
    </xf>
    <xf borderId="0" fillId="0" fontId="10" numFmtId="0" xfId="0" applyAlignment="1" applyFont="1">
      <alignment readingOrder="0"/>
    </xf>
    <xf borderId="1" fillId="0" fontId="9" numFmtId="165" xfId="0" applyAlignment="1" applyBorder="1" applyFont="1" applyNumberFormat="1">
      <alignment horizontal="center" readingOrder="0"/>
    </xf>
    <xf borderId="3" fillId="0" fontId="10" numFmtId="10" xfId="0" applyAlignment="1" applyBorder="1" applyFont="1" applyNumberFormat="1">
      <alignment horizontal="center" readingOrder="0"/>
    </xf>
    <xf borderId="0" fillId="0" fontId="10" numFmtId="0" xfId="0" applyAlignment="1" applyFont="1">
      <alignment vertical="bottom"/>
    </xf>
    <xf borderId="0" fillId="0" fontId="6" numFmtId="0" xfId="0" applyAlignment="1" applyFont="1">
      <alignment vertical="bottom"/>
    </xf>
    <xf borderId="1" fillId="2" fontId="6" numFmtId="0" xfId="0" applyAlignment="1" applyBorder="1" applyFont="1">
      <alignment horizontal="center" shrinkToFit="0" vertical="top" wrapText="1"/>
    </xf>
    <xf borderId="3" fillId="2" fontId="6" numFmtId="0" xfId="0" applyAlignment="1" applyBorder="1" applyFont="1">
      <alignment horizontal="center" shrinkToFit="0" vertical="top" wrapText="1"/>
    </xf>
    <xf borderId="1" fillId="0" fontId="10" numFmtId="167" xfId="0" applyAlignment="1" applyBorder="1" applyFont="1" applyNumberFormat="1">
      <alignment horizontal="right" readingOrder="0" vertical="bottom"/>
    </xf>
    <xf borderId="0" fillId="0" fontId="6" numFmtId="0" xfId="0" applyAlignment="1" applyFont="1">
      <alignment readingOrder="0" vertical="bottom"/>
    </xf>
    <xf borderId="0" fillId="0" fontId="10" numFmtId="0" xfId="0" applyAlignment="1" applyFont="1">
      <alignment vertical="bottom"/>
    </xf>
    <xf borderId="1" fillId="0" fontId="10" numFmtId="0" xfId="0" applyAlignment="1" applyBorder="1" applyFont="1">
      <alignment shrinkToFit="0" vertical="bottom" wrapText="1"/>
    </xf>
    <xf borderId="3" fillId="0" fontId="10" numFmtId="10" xfId="0" applyAlignment="1" applyBorder="1" applyFont="1" applyNumberFormat="1">
      <alignment horizontal="center" shrinkToFit="0" vertical="bottom" wrapText="1"/>
    </xf>
    <xf borderId="0" fillId="0" fontId="10" numFmtId="10" xfId="0" applyAlignment="1" applyFont="1" applyNumberFormat="1">
      <alignment vertical="bottom"/>
    </xf>
    <xf borderId="1" fillId="3" fontId="6" numFmtId="167" xfId="0" applyAlignment="1" applyBorder="1" applyFont="1" applyNumberFormat="1">
      <alignment horizontal="right" vertical="bottom"/>
    </xf>
    <xf borderId="3" fillId="0" fontId="10" numFmtId="10" xfId="0" applyAlignment="1" applyBorder="1" applyFont="1" applyNumberFormat="1">
      <alignment horizontal="center" readingOrder="0" shrinkToFit="0" vertical="bottom" wrapText="1"/>
    </xf>
    <xf borderId="10" fillId="3" fontId="6" numFmtId="0" xfId="0" applyAlignment="1" applyBorder="1" applyFont="1">
      <alignment shrinkToFit="0" vertical="bottom" wrapText="1"/>
    </xf>
    <xf borderId="11" fillId="3" fontId="10" numFmtId="0" xfId="0" applyAlignment="1" applyBorder="1" applyFont="1">
      <alignment vertical="bottom"/>
    </xf>
    <xf borderId="3" fillId="3" fontId="6" numFmtId="10" xfId="0" applyAlignment="1" applyBorder="1" applyFont="1" applyNumberFormat="1">
      <alignment horizontal="center" shrinkToFit="0" vertical="bottom" wrapText="1"/>
    </xf>
    <xf borderId="0" fillId="0" fontId="6" numFmtId="0" xfId="0" applyAlignment="1" applyFont="1">
      <alignment readingOrder="0" shrinkToFit="0" vertical="bottom" wrapText="1"/>
    </xf>
    <xf borderId="12" fillId="2" fontId="6" numFmtId="0" xfId="0" applyAlignment="1" applyBorder="1" applyFont="1">
      <alignment horizontal="center" shrinkToFit="0" vertical="center" wrapText="1"/>
    </xf>
    <xf borderId="13" fillId="2" fontId="6" numFmtId="0" xfId="0" applyAlignment="1" applyBorder="1" applyFont="1">
      <alignment horizontal="center" shrinkToFit="0" vertical="center" wrapText="1"/>
    </xf>
    <xf borderId="1" fillId="2" fontId="6" numFmtId="0" xfId="0" applyAlignment="1" applyBorder="1" applyFont="1">
      <alignment horizontal="center" shrinkToFit="0" vertical="center" wrapText="1"/>
    </xf>
    <xf borderId="14" fillId="2" fontId="6" numFmtId="0" xfId="0" applyAlignment="1" applyBorder="1" applyFont="1">
      <alignment horizontal="center" readingOrder="0" shrinkToFit="0" vertical="center" wrapText="1"/>
    </xf>
    <xf borderId="15" fillId="0" fontId="3" numFmtId="0" xfId="0" applyBorder="1" applyFont="1"/>
    <xf borderId="16" fillId="0" fontId="3" numFmtId="0" xfId="0" applyBorder="1" applyFont="1"/>
    <xf borderId="3" fillId="2" fontId="6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" fillId="0" fontId="10" numFmtId="0" xfId="0" applyAlignment="1" applyBorder="1" applyFont="1">
      <alignment readingOrder="0" shrinkToFit="0" vertical="bottom" wrapText="1"/>
    </xf>
    <xf borderId="3" fillId="0" fontId="10" numFmtId="0" xfId="0" applyAlignment="1" applyBorder="1" applyFont="1">
      <alignment horizontal="center" readingOrder="0" vertical="bottom"/>
    </xf>
    <xf borderId="3" fillId="0" fontId="10" numFmtId="168" xfId="0" applyAlignment="1" applyBorder="1" applyFont="1" applyNumberFormat="1">
      <alignment horizontal="right" readingOrder="0" vertical="bottom"/>
    </xf>
    <xf borderId="3" fillId="0" fontId="10" numFmtId="168" xfId="0" applyAlignment="1" applyBorder="1" applyFont="1" applyNumberFormat="1">
      <alignment horizontal="right" vertical="bottom"/>
    </xf>
    <xf borderId="3" fillId="0" fontId="10" numFmtId="167" xfId="0" applyAlignment="1" applyBorder="1" applyFont="1" applyNumberFormat="1">
      <alignment horizontal="right" vertical="bottom"/>
    </xf>
    <xf borderId="3" fillId="0" fontId="10" numFmtId="165" xfId="0" applyAlignment="1" applyBorder="1" applyFont="1" applyNumberFormat="1">
      <alignment horizontal="center" readingOrder="0" shrinkToFit="0" vertical="bottom" wrapText="1"/>
    </xf>
    <xf borderId="1" fillId="0" fontId="10" numFmtId="0" xfId="0" applyAlignment="1" applyBorder="1" applyFont="1">
      <alignment horizontal="center" readingOrder="0" vertical="bottom"/>
    </xf>
    <xf borderId="1" fillId="0" fontId="10" numFmtId="0" xfId="0" applyAlignment="1" applyBorder="1" applyFont="1">
      <alignment horizontal="center" vertical="bottom"/>
    </xf>
    <xf borderId="3" fillId="3" fontId="6" numFmtId="0" xfId="0" applyAlignment="1" applyBorder="1" applyFont="1">
      <alignment horizontal="center" vertical="bottom"/>
    </xf>
    <xf borderId="10" fillId="3" fontId="6" numFmtId="0" xfId="0" applyAlignment="1" applyBorder="1" applyFont="1">
      <alignment horizontal="center" shrinkToFit="0" vertical="bottom" wrapText="1"/>
    </xf>
    <xf borderId="3" fillId="3" fontId="6" numFmtId="168" xfId="0" applyAlignment="1" applyBorder="1" applyFont="1" applyNumberFormat="1">
      <alignment vertical="bottom"/>
    </xf>
    <xf borderId="3" fillId="3" fontId="6" numFmtId="167" xfId="0" applyAlignment="1" applyBorder="1" applyFont="1" applyNumberFormat="1">
      <alignment horizontal="right" vertical="bottom"/>
    </xf>
    <xf borderId="3" fillId="3" fontId="6" numFmtId="165" xfId="0" applyAlignment="1" applyBorder="1" applyFont="1" applyNumberFormat="1">
      <alignment horizontal="center" readingOrder="0" shrinkToFit="0" vertical="bottom" wrapText="1"/>
    </xf>
    <xf borderId="0" fillId="0" fontId="10" numFmtId="167" xfId="0" applyAlignment="1" applyFont="1" applyNumberFormat="1">
      <alignment vertical="bottom"/>
    </xf>
    <xf borderId="0" fillId="0" fontId="6" numFmtId="0" xfId="0" applyAlignment="1" applyFont="1">
      <alignment shrinkToFit="0" vertical="bottom" wrapText="1"/>
    </xf>
    <xf borderId="14" fillId="2" fontId="6" numFmtId="0" xfId="0" applyAlignment="1" applyBorder="1" applyFont="1">
      <alignment horizontal="center" shrinkToFit="0" vertical="center" wrapText="0"/>
    </xf>
    <xf borderId="18" fillId="0" fontId="3" numFmtId="0" xfId="0" applyBorder="1" applyFont="1"/>
    <xf borderId="12" fillId="2" fontId="6" numFmtId="0" xfId="0" applyAlignment="1" applyBorder="1" applyFont="1">
      <alignment horizontal="center" shrinkToFit="0" wrapText="1"/>
    </xf>
    <xf borderId="12" fillId="2" fontId="6" numFmtId="0" xfId="0" applyAlignment="1" applyBorder="1" applyFont="1">
      <alignment horizontal="center" shrinkToFit="0" vertical="bottom" wrapText="1"/>
    </xf>
    <xf borderId="12" fillId="2" fontId="6" numFmtId="0" xfId="0" applyAlignment="1" applyBorder="1" applyFont="1">
      <alignment horizontal="center" readingOrder="0" shrinkToFit="0" wrapText="1"/>
    </xf>
    <xf borderId="12" fillId="2" fontId="6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4" fillId="0" fontId="10" numFmtId="0" xfId="0" applyAlignment="1" applyBorder="1" applyFont="1">
      <alignment horizontal="center" shrinkToFit="0" vertical="bottom" wrapText="1"/>
    </xf>
    <xf borderId="3" fillId="0" fontId="10" numFmtId="3" xfId="0" applyAlignment="1" applyBorder="1" applyFont="1" applyNumberFormat="1">
      <alignment horizontal="center" vertical="bottom"/>
    </xf>
    <xf borderId="3" fillId="0" fontId="10" numFmtId="167" xfId="0" applyAlignment="1" applyBorder="1" applyFont="1" applyNumberFormat="1">
      <alignment vertical="bottom"/>
    </xf>
    <xf borderId="1" fillId="3" fontId="6" numFmtId="0" xfId="0" applyAlignment="1" applyBorder="1" applyFont="1">
      <alignment horizontal="center" vertical="bottom"/>
    </xf>
    <xf borderId="21" fillId="0" fontId="3" numFmtId="0" xfId="0" applyBorder="1" applyFont="1"/>
    <xf borderId="3" fillId="3" fontId="10" numFmtId="0" xfId="0" applyAlignment="1" applyBorder="1" applyFont="1">
      <alignment vertical="bottom"/>
    </xf>
    <xf borderId="0" fillId="0" fontId="10" numFmtId="4" xfId="0" applyAlignment="1" applyFont="1" applyNumberFormat="1">
      <alignment readingOrder="0" vertical="bottom"/>
    </xf>
    <xf borderId="12" fillId="2" fontId="6" numFmtId="0" xfId="0" applyAlignment="1" applyBorder="1" applyFont="1">
      <alignment horizontal="center" vertical="center"/>
    </xf>
    <xf borderId="1" fillId="2" fontId="6" numFmtId="0" xfId="0" applyAlignment="1" applyBorder="1" applyFont="1">
      <alignment horizontal="center" vertical="bottom"/>
    </xf>
    <xf borderId="3" fillId="2" fontId="6" numFmtId="0" xfId="0" applyAlignment="1" applyBorder="1" applyFont="1">
      <alignment horizontal="center" vertical="bottom"/>
    </xf>
    <xf borderId="3" fillId="0" fontId="10" numFmtId="0" xfId="0" applyAlignment="1" applyBorder="1" applyFont="1">
      <alignment vertical="bottom"/>
    </xf>
    <xf borderId="3" fillId="0" fontId="10" numFmtId="9" xfId="0" applyAlignment="1" applyBorder="1" applyFont="1" applyNumberFormat="1">
      <alignment horizontal="center" vertical="bottom"/>
    </xf>
    <xf borderId="3" fillId="0" fontId="10" numFmtId="9" xfId="0" applyAlignment="1" applyBorder="1" applyFont="1" applyNumberFormat="1">
      <alignment horizontal="center" readingOrder="0" vertical="bottom"/>
    </xf>
    <xf borderId="22" fillId="2" fontId="6" numFmtId="0" xfId="0" applyAlignment="1" applyBorder="1" applyFont="1">
      <alignment horizontal="center" vertical="bottom"/>
    </xf>
    <xf borderId="23" fillId="0" fontId="3" numFmtId="0" xfId="0" applyBorder="1" applyFont="1"/>
    <xf borderId="24" fillId="2" fontId="6" numFmtId="0" xfId="0" applyAlignment="1" applyBorder="1" applyFont="1">
      <alignment horizontal="center" vertical="bottom"/>
    </xf>
    <xf borderId="13" fillId="2" fontId="6" numFmtId="0" xfId="0" applyAlignment="1" applyBorder="1" applyFont="1">
      <alignment horizontal="center" readingOrder="0" shrinkToFit="0" vertical="center" wrapText="1"/>
    </xf>
    <xf borderId="3" fillId="0" fontId="10" numFmtId="169" xfId="0" applyAlignment="1" applyBorder="1" applyFont="1" applyNumberFormat="1">
      <alignment horizontal="left" readingOrder="0" shrinkToFit="0" vertical="bottom" wrapText="1"/>
    </xf>
    <xf borderId="3" fillId="0" fontId="10" numFmtId="170" xfId="0" applyAlignment="1" applyBorder="1" applyFont="1" applyNumberFormat="1">
      <alignment horizontal="center" readingOrder="0" shrinkToFit="0" vertical="bottom" wrapText="1"/>
    </xf>
    <xf borderId="3" fillId="0" fontId="10" numFmtId="3" xfId="0" applyAlignment="1" applyBorder="1" applyFont="1" applyNumberFormat="1">
      <alignment horizontal="center" readingOrder="0" shrinkToFit="0" vertical="bottom" wrapText="1"/>
    </xf>
    <xf borderId="3" fillId="0" fontId="10" numFmtId="167" xfId="0" applyAlignment="1" applyBorder="1" applyFont="1" applyNumberFormat="1">
      <alignment horizontal="right" readingOrder="0" vertical="bottom"/>
    </xf>
    <xf borderId="3" fillId="0" fontId="10" numFmtId="167" xfId="0" applyAlignment="1" applyBorder="1" applyFont="1" applyNumberFormat="1">
      <alignment horizontal="center" vertical="bottom"/>
    </xf>
    <xf borderId="1" fillId="0" fontId="6" numFmtId="0" xfId="0" applyAlignment="1" applyBorder="1" applyFont="1">
      <alignment horizontal="center" vertical="bottom"/>
    </xf>
    <xf borderId="3" fillId="0" fontId="6" numFmtId="171" xfId="0" applyAlignment="1" applyBorder="1" applyFont="1" applyNumberFormat="1">
      <alignment horizontal="right" vertical="bottom"/>
    </xf>
    <xf borderId="0" fillId="0" fontId="10" numFmtId="1" xfId="0" applyAlignment="1" applyFont="1" applyNumberFormat="1">
      <alignment vertical="bottom"/>
    </xf>
    <xf borderId="0" fillId="0" fontId="10" numFmtId="172" xfId="0" applyAlignment="1" applyFont="1" applyNumberFormat="1">
      <alignment vertical="bottom"/>
    </xf>
    <xf borderId="0" fillId="0" fontId="10" numFmtId="173" xfId="0" applyAlignment="1" applyFont="1" applyNumberFormat="1">
      <alignment vertical="bottom"/>
    </xf>
    <xf borderId="0" fillId="0" fontId="10" numFmtId="174" xfId="0" applyAlignment="1" applyFont="1" applyNumberFormat="1">
      <alignment vertical="bottom"/>
    </xf>
    <xf borderId="3" fillId="0" fontId="6" numFmtId="0" xfId="0" applyAlignment="1" applyBorder="1" applyFont="1">
      <alignment readingOrder="0" shrinkToFit="0" vertical="bottom" wrapText="1"/>
    </xf>
    <xf borderId="3" fillId="3" fontId="6" numFmtId="3" xfId="0" applyAlignment="1" applyBorder="1" applyFont="1" applyNumberFormat="1">
      <alignment horizontal="center" vertical="bottom"/>
    </xf>
    <xf borderId="0" fillId="0" fontId="10" numFmtId="175" xfId="0" applyAlignment="1" applyFont="1" applyNumberFormat="1">
      <alignment vertical="bottom"/>
    </xf>
    <xf borderId="3" fillId="3" fontId="6" numFmtId="0" xfId="0" applyAlignment="1" applyBorder="1" applyFont="1">
      <alignment readingOrder="0" shrinkToFit="0" vertical="bottom" wrapText="1"/>
    </xf>
    <xf borderId="3" fillId="3" fontId="6" numFmtId="3" xfId="0" applyAlignment="1" applyBorder="1" applyFont="1" applyNumberFormat="1">
      <alignment horizontal="center" readingOrder="0" vertical="bottom"/>
    </xf>
    <xf borderId="0" fillId="0" fontId="10" numFmtId="3" xfId="0" applyAlignment="1" applyFont="1" applyNumberFormat="1">
      <alignment readingOrder="0" vertical="bottom"/>
    </xf>
    <xf borderId="0" fillId="0" fontId="10" numFmtId="3" xfId="0" applyAlignment="1" applyFont="1" applyNumberFormat="1">
      <alignment vertical="bottom"/>
    </xf>
    <xf borderId="3" fillId="3" fontId="6" numFmtId="4" xfId="0" applyAlignment="1" applyBorder="1" applyFont="1" applyNumberFormat="1">
      <alignment horizontal="center" readingOrder="0" vertical="bottom"/>
    </xf>
    <xf borderId="0" fillId="0" fontId="10" numFmtId="0" xfId="0" applyAlignment="1" applyFont="1">
      <alignment readingOrder="0" vertical="bottom"/>
    </xf>
    <xf borderId="3" fillId="3" fontId="6" numFmtId="169" xfId="0" applyAlignment="1" applyBorder="1" applyFont="1" applyNumberFormat="1">
      <alignment horizontal="center" readingOrder="0" shrinkToFit="0" vertical="bottom" wrapText="1"/>
    </xf>
    <xf borderId="3" fillId="3" fontId="10" numFmtId="165" xfId="0" applyAlignment="1" applyBorder="1" applyFont="1" applyNumberFormat="1">
      <alignment horizontal="center" readingOrder="0" shrinkToFit="0" vertical="bottom" wrapText="1"/>
    </xf>
    <xf borderId="1" fillId="3" fontId="6" numFmtId="0" xfId="0" applyAlignment="1" applyBorder="1" applyFont="1">
      <alignment horizontal="center" readingOrder="0" vertical="bottom"/>
    </xf>
    <xf borderId="25" fillId="0" fontId="6" numFmtId="0" xfId="0" applyAlignment="1" applyBorder="1" applyFont="1">
      <alignment readingOrder="0" shrinkToFit="0" vertical="bottom" wrapText="1"/>
    </xf>
    <xf borderId="25" fillId="0" fontId="3" numFmtId="0" xfId="0" applyBorder="1" applyFont="1"/>
    <xf borderId="3" fillId="0" fontId="10" numFmtId="168" xfId="0" applyAlignment="1" applyBorder="1" applyFont="1" applyNumberFormat="1">
      <alignment vertical="bottom"/>
    </xf>
    <xf borderId="3" fillId="0" fontId="10" numFmtId="176" xfId="0" applyAlignment="1" applyBorder="1" applyFont="1" applyNumberFormat="1">
      <alignment vertical="bottom"/>
    </xf>
    <xf borderId="0" fillId="0" fontId="10" numFmtId="9" xfId="0" applyAlignment="1" applyFont="1" applyNumberFormat="1">
      <alignment readingOrder="0" vertical="bottom"/>
    </xf>
    <xf borderId="0" fillId="0" fontId="11" numFmtId="0" xfId="0" applyAlignment="1" applyFont="1">
      <alignment vertical="bottom"/>
    </xf>
    <xf borderId="3" fillId="0" fontId="11" numFmtId="3" xfId="0" applyAlignment="1" applyBorder="1" applyFont="1" applyNumberFormat="1">
      <alignment vertical="bottom"/>
    </xf>
    <xf borderId="3" fillId="0" fontId="11" numFmtId="165" xfId="0" applyAlignment="1" applyBorder="1" applyFont="1" applyNumberFormat="1">
      <alignment vertical="bottom"/>
    </xf>
    <xf borderId="0" fillId="0" fontId="10" numFmtId="10" xfId="0" applyFont="1" applyNumberFormat="1"/>
    <xf borderId="0" fillId="0" fontId="10" numFmtId="4" xfId="0" applyFont="1" applyNumberFormat="1"/>
    <xf borderId="3" fillId="0" fontId="10" numFmtId="3" xfId="0" applyAlignment="1" applyBorder="1" applyFont="1" applyNumberFormat="1">
      <alignment horizontal="center" readingOrder="0"/>
    </xf>
    <xf borderId="3" fillId="0" fontId="12" numFmtId="0" xfId="0" applyAlignment="1" applyBorder="1" applyFont="1">
      <alignment horizontal="right" readingOrder="0" shrinkToFit="0" vertical="bottom" wrapText="0"/>
    </xf>
    <xf borderId="3" fillId="0" fontId="10" numFmtId="9" xfId="0" applyAlignment="1" applyBorder="1" applyFont="1" applyNumberFormat="1">
      <alignment horizontal="center"/>
    </xf>
    <xf borderId="0" fillId="0" fontId="10" numFmtId="4" xfId="0" applyAlignment="1" applyFont="1" applyNumberFormat="1">
      <alignment readingOrder="0"/>
    </xf>
    <xf borderId="0" fillId="0" fontId="13" numFmtId="0" xfId="0" applyFont="1"/>
    <xf borderId="0" fillId="0" fontId="13" numFmtId="4" xfId="0" applyFont="1" applyNumberFormat="1"/>
    <xf borderId="3" fillId="0" fontId="10" numFmtId="0" xfId="0" applyBorder="1" applyFont="1"/>
    <xf borderId="3" fillId="0" fontId="10" numFmtId="167" xfId="0" applyBorder="1" applyFont="1" applyNumberFormat="1"/>
    <xf borderId="3" fillId="0" fontId="10" numFmtId="4" xfId="0" applyAlignment="1" applyBorder="1" applyFont="1" applyNumberFormat="1">
      <alignment horizontal="center" readingOrder="0"/>
    </xf>
    <xf borderId="3" fillId="0" fontId="10" numFmtId="167" xfId="0" applyAlignment="1" applyBorder="1" applyFont="1" applyNumberFormat="1">
      <alignment horizontal="center"/>
    </xf>
    <xf borderId="1" fillId="3" fontId="6" numFmtId="0" xfId="0" applyAlignment="1" applyBorder="1" applyFont="1">
      <alignment readingOrder="0"/>
    </xf>
    <xf borderId="3" fillId="3" fontId="6" numFmtId="10" xfId="0" applyBorder="1" applyFont="1" applyNumberFormat="1"/>
    <xf borderId="3" fillId="0" fontId="10" numFmtId="167" xfId="0" applyAlignment="1" applyBorder="1" applyFont="1" applyNumberFormat="1">
      <alignment horizontal="center" readingOrder="0"/>
    </xf>
    <xf borderId="3" fillId="0" fontId="10" numFmtId="165" xfId="0" applyBorder="1" applyFont="1" applyNumberFormat="1"/>
    <xf borderId="3" fillId="0" fontId="2" numFmtId="177" xfId="0" applyAlignment="1" applyBorder="1" applyFont="1" applyNumberFormat="1">
      <alignment horizontal="right" vertical="bottom"/>
    </xf>
    <xf borderId="3" fillId="0" fontId="14" numFmtId="10" xfId="0" applyAlignment="1" applyBorder="1" applyFont="1" applyNumberFormat="1">
      <alignment horizontal="center" readingOrder="0" vertical="bottom"/>
    </xf>
    <xf borderId="3" fillId="0" fontId="14" numFmtId="10" xfId="0" applyAlignment="1" applyBorder="1" applyFont="1" applyNumberFormat="1">
      <alignment horizontal="center" vertical="bottom"/>
    </xf>
    <xf borderId="3" fillId="0" fontId="14" numFmtId="0" xfId="0" applyAlignment="1" applyBorder="1" applyFont="1">
      <alignment horizontal="center" vertical="bottom"/>
    </xf>
    <xf borderId="26" fillId="2" fontId="5" numFmtId="0" xfId="0" applyAlignment="1" applyBorder="1" applyFont="1">
      <alignment horizontal="center"/>
    </xf>
    <xf borderId="27" fillId="0" fontId="3" numFmtId="0" xfId="0" applyBorder="1" applyFont="1"/>
    <xf borderId="28" fillId="0" fontId="3" numFmtId="0" xfId="0" applyBorder="1" applyFont="1"/>
    <xf borderId="29" fillId="0" fontId="1" numFmtId="0" xfId="0" applyBorder="1" applyFont="1"/>
    <xf borderId="30" fillId="0" fontId="5" numFmtId="0" xfId="0" applyAlignment="1" applyBorder="1" applyFont="1">
      <alignment horizontal="center" shrinkToFit="0" wrapText="1"/>
    </xf>
    <xf borderId="31" fillId="0" fontId="15" numFmtId="0" xfId="0" applyAlignment="1" applyBorder="1" applyFont="1">
      <alignment horizontal="center"/>
    </xf>
    <xf borderId="32" fillId="0" fontId="15" numFmtId="0" xfId="0" applyAlignment="1" applyBorder="1" applyFont="1">
      <alignment horizontal="center"/>
    </xf>
    <xf borderId="2" fillId="0" fontId="7" numFmtId="177" xfId="0" applyAlignment="1" applyBorder="1" applyFont="1" applyNumberFormat="1">
      <alignment horizontal="right"/>
    </xf>
    <xf borderId="3" fillId="0" fontId="7" numFmtId="165" xfId="0" applyAlignment="1" applyBorder="1" applyFont="1" applyNumberFormat="1">
      <alignment horizontal="right"/>
    </xf>
    <xf borderId="33" fillId="0" fontId="7" numFmtId="165" xfId="0" applyAlignment="1" applyBorder="1" applyFont="1" applyNumberFormat="1">
      <alignment horizontal="right"/>
    </xf>
    <xf borderId="3" fillId="0" fontId="6" numFmtId="0" xfId="0" applyAlignment="1" applyBorder="1" applyFont="1">
      <alignment readingOrder="0"/>
    </xf>
    <xf borderId="3" fillId="0" fontId="5" numFmtId="177" xfId="0" applyAlignment="1" applyBorder="1" applyFont="1" applyNumberFormat="1">
      <alignment horizontal="right"/>
    </xf>
    <xf borderId="3" fillId="0" fontId="5" numFmtId="165" xfId="0" applyAlignment="1" applyBorder="1" applyFont="1" applyNumberFormat="1">
      <alignment horizontal="right"/>
    </xf>
    <xf borderId="33" fillId="0" fontId="5" numFmtId="165" xfId="0" applyAlignment="1" applyBorder="1" applyFont="1" applyNumberFormat="1">
      <alignment horizontal="right"/>
    </xf>
    <xf borderId="3" fillId="3" fontId="6" numFmtId="0" xfId="0" applyAlignment="1" applyBorder="1" applyFont="1">
      <alignment readingOrder="0"/>
    </xf>
    <xf borderId="34" fillId="3" fontId="5" numFmtId="177" xfId="0" applyAlignment="1" applyBorder="1" applyFont="1" applyNumberFormat="1">
      <alignment horizontal="right"/>
    </xf>
    <xf borderId="34" fillId="3" fontId="5" numFmtId="165" xfId="0" applyAlignment="1" applyBorder="1" applyFont="1" applyNumberFormat="1">
      <alignment horizontal="right"/>
    </xf>
    <xf borderId="35" fillId="3" fontId="5" numFmtId="165" xfId="0" applyAlignment="1" applyBorder="1" applyFont="1" applyNumberFormat="1">
      <alignment horizontal="right"/>
    </xf>
    <xf borderId="0" fillId="0" fontId="1" numFmtId="169" xfId="0" applyAlignment="1" applyFont="1" applyNumberFormat="1">
      <alignment vertical="bottom"/>
    </xf>
    <xf borderId="36" fillId="2" fontId="5" numFmtId="0" xfId="0" applyAlignment="1" applyBorder="1" applyFont="1">
      <alignment horizontal="center"/>
    </xf>
    <xf borderId="37" fillId="0" fontId="3" numFmtId="0" xfId="0" applyBorder="1" applyFont="1"/>
    <xf borderId="38" fillId="0" fontId="3" numFmtId="0" xfId="0" applyBorder="1" applyFont="1"/>
    <xf borderId="39" fillId="0" fontId="1" numFmtId="0" xfId="0" applyBorder="1" applyFont="1"/>
    <xf borderId="40" fillId="0" fontId="5" numFmtId="0" xfId="0" applyAlignment="1" applyBorder="1" applyFont="1">
      <alignment horizontal="center" shrinkToFit="0" wrapText="1"/>
    </xf>
    <xf borderId="15" fillId="0" fontId="15" numFmtId="0" xfId="0" applyAlignment="1" applyBorder="1" applyFont="1">
      <alignment horizontal="center"/>
    </xf>
    <xf borderId="41" fillId="0" fontId="15" numFmtId="0" xfId="0" applyAlignment="1" applyBorder="1" applyFont="1">
      <alignment horizontal="center"/>
    </xf>
    <xf borderId="2" fillId="0" fontId="7" numFmtId="177" xfId="0" applyAlignment="1" applyBorder="1" applyFont="1" applyNumberFormat="1">
      <alignment horizontal="right" readingOrder="0" shrinkToFit="0" wrapText="1"/>
    </xf>
    <xf borderId="3" fillId="0" fontId="5" numFmtId="177" xfId="0" applyAlignment="1" applyBorder="1" applyFont="1" applyNumberFormat="1">
      <alignment horizontal="right" readingOrder="0"/>
    </xf>
    <xf borderId="42" fillId="3" fontId="5" numFmtId="0" xfId="0" applyAlignment="1" applyBorder="1" applyFont="1">
      <alignment shrinkToFit="0" wrapText="1"/>
    </xf>
    <xf borderId="43" fillId="3" fontId="1" numFmtId="0" xfId="0" applyBorder="1" applyFont="1"/>
    <xf borderId="43" fillId="3" fontId="5" numFmtId="9" xfId="0" applyAlignment="1" applyBorder="1" applyFont="1" applyNumberFormat="1">
      <alignment horizontal="right"/>
    </xf>
    <xf borderId="44" fillId="0" fontId="3" numFmtId="0" xfId="0" applyBorder="1" applyFont="1"/>
    <xf borderId="45" fillId="0" fontId="1" numFmtId="0" xfId="0" applyBorder="1" applyFont="1"/>
    <xf borderId="46" fillId="0" fontId="5" numFmtId="0" xfId="0" applyAlignment="1" applyBorder="1" applyFont="1">
      <alignment horizontal="center"/>
    </xf>
    <xf borderId="47" fillId="0" fontId="15" numFmtId="0" xfId="0" applyAlignment="1" applyBorder="1" applyFont="1">
      <alignment horizontal="center"/>
    </xf>
    <xf borderId="48" fillId="0" fontId="15" numFmtId="0" xfId="0" applyAlignment="1" applyBorder="1" applyFont="1">
      <alignment horizontal="center"/>
    </xf>
    <xf borderId="29" fillId="0" fontId="7" numFmtId="0" xfId="0" applyBorder="1" applyFont="1"/>
    <xf borderId="31" fillId="0" fontId="7" numFmtId="178" xfId="0" applyAlignment="1" applyBorder="1" applyFont="1" applyNumberFormat="1">
      <alignment horizontal="right"/>
    </xf>
    <xf borderId="9" fillId="0" fontId="7" numFmtId="0" xfId="0" applyBorder="1" applyFont="1"/>
    <xf borderId="3" fillId="0" fontId="1" numFmtId="178" xfId="0" applyBorder="1" applyFont="1" applyNumberFormat="1"/>
    <xf borderId="33" fillId="0" fontId="1" numFmtId="178" xfId="0" applyBorder="1" applyFont="1" applyNumberFormat="1"/>
    <xf borderId="3" fillId="0" fontId="7" numFmtId="178" xfId="0" applyAlignment="1" applyBorder="1" applyFont="1" applyNumberFormat="1">
      <alignment horizontal="right"/>
    </xf>
    <xf borderId="42" fillId="3" fontId="5" numFmtId="0" xfId="0" applyAlignment="1" applyBorder="1" applyFont="1">
      <alignment readingOrder="0"/>
    </xf>
    <xf borderId="34" fillId="3" fontId="5" numFmtId="178" xfId="0" applyAlignment="1" applyBorder="1" applyFont="1" applyNumberFormat="1">
      <alignment horizontal="right"/>
    </xf>
    <xf borderId="15" fillId="0" fontId="7" numFmtId="178" xfId="0" applyAlignment="1" applyBorder="1" applyFont="1" applyNumberFormat="1">
      <alignment horizontal="right"/>
    </xf>
    <xf borderId="49" fillId="0" fontId="7" numFmtId="0" xfId="0" applyBorder="1" applyFont="1"/>
    <xf borderId="47" fillId="0" fontId="1" numFmtId="178" xfId="0" applyBorder="1" applyFont="1" applyNumberFormat="1"/>
    <xf borderId="47" fillId="0" fontId="7" numFmtId="178" xfId="0" applyAlignment="1" applyBorder="1" applyFont="1" applyNumberFormat="1">
      <alignment horizontal="right"/>
    </xf>
    <xf borderId="0" fillId="0" fontId="1" numFmtId="178" xfId="0" applyAlignment="1" applyFont="1" applyNumberFormat="1">
      <alignment vertical="bottom"/>
    </xf>
    <xf borderId="50" fillId="3" fontId="5" numFmtId="0" xfId="0" applyAlignment="1" applyBorder="1" applyFont="1">
      <alignment shrinkToFit="0" wrapText="1"/>
    </xf>
    <xf borderId="31" fillId="0" fontId="1" numFmtId="178" xfId="0" applyBorder="1" applyFont="1" applyNumberFormat="1"/>
    <xf borderId="31" fillId="0" fontId="7" numFmtId="178" xfId="0" applyAlignment="1" applyBorder="1" applyFont="1" applyNumberFormat="1">
      <alignment horizontal="right" readingOrder="0"/>
    </xf>
    <xf borderId="32" fillId="0" fontId="7" numFmtId="178" xfId="0" applyAlignment="1" applyBorder="1" applyFont="1" applyNumberFormat="1">
      <alignment horizontal="right" readingOrder="0"/>
    </xf>
    <xf borderId="3" fillId="0" fontId="7" numFmtId="178" xfId="0" applyAlignment="1" applyBorder="1" applyFont="1" applyNumberFormat="1">
      <alignment horizontal="right" readingOrder="0"/>
    </xf>
    <xf borderId="3" fillId="0" fontId="1" numFmtId="178" xfId="0" applyAlignment="1" applyBorder="1" applyFont="1" applyNumberFormat="1">
      <alignment readingOrder="0"/>
    </xf>
    <xf borderId="33" fillId="0" fontId="7" numFmtId="178" xfId="0" applyAlignment="1" applyBorder="1" applyFont="1" applyNumberFormat="1">
      <alignment horizontal="right" readingOrder="0"/>
    </xf>
    <xf borderId="42" fillId="3" fontId="5" numFmtId="0" xfId="0" applyBorder="1" applyFont="1"/>
    <xf borderId="51" fillId="3" fontId="5" numFmtId="0" xfId="0" applyAlignment="1" applyBorder="1" applyFont="1">
      <alignment shrinkToFit="0" wrapText="1"/>
    </xf>
    <xf borderId="52" fillId="3" fontId="5" numFmtId="178" xfId="0" applyAlignment="1" applyBorder="1" applyFont="1" applyNumberFormat="1">
      <alignment horizontal="right"/>
    </xf>
    <xf borderId="0" fillId="0" fontId="7" numFmtId="178" xfId="0" applyAlignment="1" applyFont="1" applyNumberFormat="1">
      <alignment horizontal="right" vertical="bottom"/>
    </xf>
    <xf borderId="0" fillId="0" fontId="1" numFmtId="167" xfId="0" applyAlignment="1" applyFont="1" applyNumberFormat="1">
      <alignment vertical="bottom"/>
    </xf>
    <xf borderId="36" fillId="2" fontId="5" numFmtId="0" xfId="0" applyAlignment="1" applyBorder="1" applyFont="1">
      <alignment horizontal="center" vertical="bottom"/>
    </xf>
    <xf borderId="29" fillId="2" fontId="1" numFmtId="0" xfId="0" applyBorder="1" applyFont="1"/>
    <xf borderId="31" fillId="2" fontId="5" numFmtId="0" xfId="0" applyAlignment="1" applyBorder="1" applyFont="1">
      <alignment horizontal="center"/>
    </xf>
    <xf borderId="32" fillId="2" fontId="5" numFmtId="0" xfId="0" applyAlignment="1" applyBorder="1" applyFont="1">
      <alignment horizontal="center"/>
    </xf>
    <xf borderId="49" fillId="0" fontId="5" numFmtId="0" xfId="0" applyAlignment="1" applyBorder="1" applyFont="1">
      <alignment vertical="center"/>
    </xf>
    <xf borderId="12" fillId="0" fontId="7" numFmtId="2" xfId="0" applyAlignment="1" applyBorder="1" applyFont="1" applyNumberFormat="1">
      <alignment horizontal="center" vertical="center"/>
    </xf>
    <xf borderId="39" fillId="0" fontId="3" numFmtId="0" xfId="0" applyBorder="1" applyFont="1"/>
    <xf borderId="12" fillId="0" fontId="7" numFmtId="167" xfId="0" applyAlignment="1" applyBorder="1" applyFont="1" applyNumberFormat="1">
      <alignment horizontal="center" vertical="center"/>
    </xf>
    <xf borderId="0" fillId="0" fontId="1" numFmtId="2" xfId="0" applyAlignment="1" applyFont="1" applyNumberFormat="1">
      <alignment vertical="bottom"/>
    </xf>
    <xf borderId="12" fillId="0" fontId="7" numFmtId="10" xfId="0" applyAlignment="1" applyBorder="1" applyFont="1" applyNumberFormat="1">
      <alignment horizontal="center" vertical="center"/>
    </xf>
    <xf borderId="0" fillId="0" fontId="1" numFmtId="2" xfId="0" applyFont="1" applyNumberFormat="1"/>
    <xf borderId="0" fillId="0" fontId="1" numFmtId="0" xfId="0" applyFont="1"/>
    <xf borderId="53" fillId="5" fontId="1" numFmtId="2" xfId="0" applyAlignment="1" applyBorder="1" applyFill="1" applyFont="1" applyNumberFormat="1">
      <alignment vertical="bottom"/>
    </xf>
    <xf borderId="45" fillId="0" fontId="3" numFmtId="0" xfId="0" applyBorder="1" applyFont="1"/>
    <xf borderId="47" fillId="0" fontId="3" numFmtId="0" xfId="0" applyBorder="1" applyFont="1"/>
    <xf borderId="0" fillId="0" fontId="1" numFmtId="9" xfId="0" applyAlignment="1" applyFont="1" applyNumberFormat="1">
      <alignment vertical="bottom"/>
    </xf>
    <xf borderId="54" fillId="0" fontId="3" numFmtId="0" xfId="0" applyBorder="1" applyFont="1"/>
    <xf borderId="55" fillId="0" fontId="3" numFmtId="0" xfId="0" applyBorder="1" applyFont="1"/>
    <xf borderId="43" fillId="5" fontId="1" numFmtId="0" xfId="0" applyAlignment="1" applyBorder="1" applyFont="1">
      <alignment vertical="bottom"/>
    </xf>
    <xf borderId="1" fillId="2" fontId="2" numFmtId="0" xfId="0" applyAlignment="1" applyBorder="1" applyFont="1">
      <alignment horizontal="center" vertical="bottom"/>
    </xf>
    <xf borderId="3" fillId="2" fontId="1" numFmtId="0" xfId="0" applyAlignment="1" applyBorder="1" applyFont="1">
      <alignment vertical="bottom"/>
    </xf>
    <xf borderId="22" fillId="2" fontId="5" numFmtId="0" xfId="0" applyAlignment="1" applyBorder="1" applyFont="1">
      <alignment horizontal="center" vertical="bottom"/>
    </xf>
    <xf borderId="10" fillId="3" fontId="5" numFmtId="0" xfId="0" applyAlignment="1" applyBorder="1" applyFont="1">
      <alignment vertical="bottom"/>
    </xf>
    <xf borderId="3" fillId="3" fontId="1" numFmtId="0" xfId="0" applyAlignment="1" applyBorder="1" applyFont="1">
      <alignment vertical="bottom"/>
    </xf>
    <xf borderId="3" fillId="3" fontId="7" numFmtId="167" xfId="0" applyAlignment="1" applyBorder="1" applyFont="1" applyNumberFormat="1">
      <alignment horizontal="right" vertical="bottom"/>
    </xf>
    <xf borderId="56" fillId="5" fontId="5" numFmtId="0" xfId="0" applyAlignment="1" applyBorder="1" applyFont="1">
      <alignment vertical="bottom"/>
    </xf>
    <xf borderId="25" fillId="0" fontId="1" numFmtId="167" xfId="0" applyAlignment="1" applyBorder="1" applyFont="1" applyNumberFormat="1">
      <alignment vertical="bottom"/>
    </xf>
    <xf borderId="11" fillId="5" fontId="7" numFmtId="0" xfId="0" applyAlignment="1" applyBorder="1" applyFont="1">
      <alignment vertical="bottom"/>
    </xf>
    <xf borderId="3" fillId="0" fontId="1" numFmtId="167" xfId="0" applyAlignment="1" applyBorder="1" applyFont="1" applyNumberFormat="1">
      <alignment vertical="bottom"/>
    </xf>
    <xf borderId="3" fillId="0" fontId="7" numFmtId="167" xfId="0" applyAlignment="1" applyBorder="1" applyFont="1" applyNumberFormat="1">
      <alignment horizontal="right" vertical="bottom"/>
    </xf>
    <xf borderId="3" fillId="0" fontId="7" numFmtId="167" xfId="0" applyAlignment="1" applyBorder="1" applyFont="1" applyNumberFormat="1">
      <alignment horizontal="right" readingOrder="0" vertical="bottom"/>
    </xf>
    <xf borderId="9" fillId="3" fontId="5" numFmtId="0" xfId="0" applyAlignment="1" applyBorder="1" applyFont="1">
      <alignment shrinkToFit="0" wrapText="1"/>
    </xf>
    <xf borderId="9" fillId="2" fontId="5" numFmtId="0" xfId="0" applyAlignment="1" applyBorder="1" applyFont="1">
      <alignment readingOrder="0" shrinkToFit="0" wrapText="1"/>
    </xf>
    <xf borderId="3" fillId="2" fontId="7" numFmtId="167" xfId="0" applyAlignment="1" applyBorder="1" applyFont="1" applyNumberFormat="1">
      <alignment horizontal="right" vertical="bottom"/>
    </xf>
    <xf borderId="3" fillId="2" fontId="5" numFmtId="165" xfId="0" applyAlignment="1" applyBorder="1" applyFont="1" applyNumberFormat="1">
      <alignment horizontal="center" vertical="center"/>
    </xf>
    <xf borderId="9" fillId="0" fontId="7" numFmtId="0" xfId="0" applyAlignment="1" applyBorder="1" applyFont="1">
      <alignment shrinkToFit="0" wrapText="1"/>
    </xf>
    <xf borderId="3" fillId="0" fontId="1" numFmtId="165" xfId="0" applyBorder="1" applyFont="1" applyNumberFormat="1"/>
    <xf borderId="3" fillId="0" fontId="7" numFmtId="165" xfId="0" applyAlignment="1" applyBorder="1" applyFont="1" applyNumberFormat="1">
      <alignment horizontal="right" readingOrder="0"/>
    </xf>
    <xf borderId="3" fillId="3" fontId="5" numFmtId="167" xfId="0" applyAlignment="1" applyBorder="1" applyFont="1" applyNumberFormat="1">
      <alignment horizontal="right" vertical="bottom"/>
    </xf>
    <xf borderId="0" fillId="0" fontId="5" numFmtId="0" xfId="0" applyAlignment="1" applyFont="1">
      <alignment vertical="bottom"/>
    </xf>
    <xf borderId="10" fillId="5" fontId="7" numFmtId="0" xfId="0" applyAlignment="1" applyBorder="1" applyFont="1">
      <alignment vertical="bottom"/>
    </xf>
    <xf borderId="3" fillId="5" fontId="7" numFmtId="177" xfId="0" applyAlignment="1" applyBorder="1" applyFont="1" applyNumberFormat="1">
      <alignment horizontal="center" vertical="bottom"/>
    </xf>
    <xf borderId="3" fillId="5" fontId="1" numFmtId="3" xfId="0" applyAlignment="1" applyBorder="1" applyFont="1" applyNumberFormat="1">
      <alignment vertical="bottom"/>
    </xf>
    <xf borderId="3" fillId="5" fontId="1" numFmtId="177" xfId="0" applyAlignment="1" applyBorder="1" applyFont="1" applyNumberFormat="1">
      <alignment vertical="bottom"/>
    </xf>
    <xf borderId="3" fillId="3" fontId="5" numFmtId="167" xfId="0" applyAlignment="1" applyBorder="1" applyFont="1" applyNumberFormat="1">
      <alignment horizontal="right" readingOrder="0" vertical="bottom"/>
    </xf>
    <xf borderId="9" fillId="2" fontId="5" numFmtId="0" xfId="0" applyAlignment="1" applyBorder="1" applyFont="1">
      <alignment shrinkToFit="0" wrapText="1"/>
    </xf>
    <xf borderId="3" fillId="2" fontId="5" numFmtId="165" xfId="0" applyAlignment="1" applyBorder="1" applyFont="1" applyNumberFormat="1">
      <alignment horizontal="right"/>
    </xf>
    <xf borderId="43" fillId="5" fontId="5" numFmtId="0" xfId="0" applyAlignment="1" applyBorder="1" applyFont="1">
      <alignment vertical="bottom"/>
    </xf>
    <xf borderId="56" fillId="5" fontId="1" numFmtId="177" xfId="0" applyAlignment="1" applyBorder="1" applyFont="1" applyNumberFormat="1">
      <alignment vertical="bottom"/>
    </xf>
    <xf borderId="56" fillId="5" fontId="1" numFmtId="0" xfId="0" applyAlignment="1" applyBorder="1" applyFont="1">
      <alignment vertical="bottom"/>
    </xf>
    <xf borderId="3" fillId="5" fontId="1" numFmtId="0" xfId="0" applyAlignment="1" applyBorder="1" applyFont="1">
      <alignment vertical="bottom"/>
    </xf>
    <xf borderId="3" fillId="5" fontId="7" numFmtId="165" xfId="0" applyAlignment="1" applyBorder="1" applyFont="1" applyNumberFormat="1">
      <alignment horizontal="right" vertical="bottom"/>
    </xf>
    <xf borderId="3" fillId="5" fontId="7" numFmtId="3" xfId="0" applyAlignment="1" applyBorder="1" applyFont="1" applyNumberFormat="1">
      <alignment horizontal="right" vertical="bottom"/>
    </xf>
    <xf borderId="9" fillId="2" fontId="5" numFmtId="0" xfId="0" applyAlignment="1" applyBorder="1" applyFont="1">
      <alignment horizontal="center" shrinkToFit="0" vertical="center" wrapText="1"/>
    </xf>
    <xf borderId="3" fillId="2" fontId="5" numFmtId="167" xfId="0" applyAlignment="1" applyBorder="1" applyFont="1" applyNumberFormat="1">
      <alignment horizontal="center" vertical="center"/>
    </xf>
    <xf borderId="10" fillId="5" fontId="7" numFmtId="0" xfId="0" applyAlignment="1" applyBorder="1" applyFont="1">
      <alignment horizontal="center" vertical="center"/>
    </xf>
    <xf borderId="3" fillId="5" fontId="7" numFmtId="167" xfId="0" applyAlignment="1" applyBorder="1" applyFont="1" applyNumberFormat="1">
      <alignment horizontal="center" vertical="center"/>
    </xf>
    <xf borderId="3" fillId="5" fontId="1" numFmtId="0" xfId="0" applyAlignment="1" applyBorder="1" applyFont="1">
      <alignment horizontal="center" vertical="center"/>
    </xf>
    <xf borderId="3" fillId="5" fontId="7" numFmtId="177" xfId="0" applyAlignment="1" applyBorder="1" applyFont="1" applyNumberFormat="1">
      <alignment horizontal="center" vertical="center"/>
    </xf>
    <xf borderId="1" fillId="2" fontId="5" numFmtId="0" xfId="0" applyAlignment="1" applyBorder="1" applyFont="1">
      <alignment horizontal="center" vertical="bottom"/>
    </xf>
    <xf borderId="24" fillId="3" fontId="5" numFmtId="0" xfId="0" applyAlignment="1" applyBorder="1" applyFont="1">
      <alignment horizontal="center" vertical="bottom"/>
    </xf>
    <xf borderId="3" fillId="5" fontId="5" numFmtId="0" xfId="0" applyAlignment="1" applyBorder="1" applyFont="1">
      <alignment vertical="bottom"/>
    </xf>
    <xf borderId="25" fillId="0" fontId="7" numFmtId="167" xfId="0" applyAlignment="1" applyBorder="1" applyFont="1" applyNumberFormat="1">
      <alignment horizontal="right" vertical="bottom"/>
    </xf>
    <xf borderId="3" fillId="5" fontId="7" numFmtId="0" xfId="0" applyAlignment="1" applyBorder="1" applyFont="1">
      <alignment vertical="bottom"/>
    </xf>
    <xf borderId="3" fillId="3" fontId="5" numFmtId="0" xfId="0" applyAlignment="1" applyBorder="1" applyFont="1">
      <alignment shrinkToFit="0" wrapText="1"/>
    </xf>
    <xf borderId="3" fillId="3" fontId="1" numFmtId="167" xfId="0" applyAlignment="1" applyBorder="1" applyFont="1" applyNumberFormat="1">
      <alignment vertical="bottom"/>
    </xf>
    <xf borderId="4" fillId="0" fontId="1" numFmtId="0" xfId="0" applyBorder="1" applyFont="1"/>
    <xf borderId="4" fillId="0" fontId="1" numFmtId="165" xfId="0" applyBorder="1" applyFont="1" applyNumberFormat="1"/>
    <xf borderId="3" fillId="3" fontId="5" numFmtId="165" xfId="0" applyAlignment="1" applyBorder="1" applyFont="1" applyNumberFormat="1">
      <alignment horizontal="center" vertical="center"/>
    </xf>
    <xf borderId="57" fillId="0" fontId="1" numFmtId="0" xfId="0" applyBorder="1" applyFont="1"/>
    <xf borderId="57" fillId="0" fontId="1" numFmtId="165" xfId="0" applyBorder="1" applyFont="1" applyNumberFormat="1"/>
    <xf borderId="3" fillId="3" fontId="5" numFmtId="165" xfId="0" applyAlignment="1" applyBorder="1" applyFont="1" applyNumberFormat="1">
      <alignment horizontal="right"/>
    </xf>
    <xf borderId="3" fillId="0" fontId="7" numFmtId="0" xfId="0" applyAlignment="1" applyBorder="1" applyFont="1">
      <alignment vertical="bottom"/>
    </xf>
    <xf borderId="3" fillId="0" fontId="7" numFmtId="10" xfId="0" applyAlignment="1" applyBorder="1" applyFont="1" applyNumberFormat="1">
      <alignment horizontal="right" readingOrder="0" vertical="bottom"/>
    </xf>
    <xf borderId="3" fillId="0" fontId="7" numFmtId="9" xfId="0" applyAlignment="1" applyBorder="1" applyFont="1" applyNumberFormat="1">
      <alignment horizontal="right" vertical="bottom"/>
    </xf>
    <xf borderId="3" fillId="0" fontId="5" numFmtId="0" xfId="0" applyAlignment="1" applyBorder="1" applyFont="1">
      <alignment horizontal="center" vertical="bottom"/>
    </xf>
    <xf borderId="3" fillId="0" fontId="5" numFmtId="10" xfId="0" applyAlignment="1" applyBorder="1" applyFont="1" applyNumberFormat="1">
      <alignment horizontal="right"/>
    </xf>
    <xf borderId="1" fillId="3" fontId="5" numFmtId="0" xfId="0" applyAlignment="1" applyBorder="1" applyFont="1">
      <alignment horizontal="center" vertical="bottom"/>
    </xf>
    <xf borderId="3" fillId="3" fontId="5" numFmtId="10" xfId="0" applyAlignment="1" applyBorder="1" applyFont="1" applyNumberFormat="1">
      <alignment horizontal="center" vertical="bottom"/>
    </xf>
    <xf borderId="3" fillId="3" fontId="5" numFmtId="0" xfId="0" applyAlignment="1" applyBorder="1" applyFont="1">
      <alignment horizontal="center" vertical="bottom"/>
    </xf>
    <xf borderId="1" fillId="0" fontId="7" numFmtId="0" xfId="0" applyAlignment="1" applyBorder="1" applyFont="1">
      <alignment horizontal="center" vertical="bottom"/>
    </xf>
    <xf borderId="1" fillId="0" fontId="1" numFmtId="0" xfId="0" applyAlignment="1" applyBorder="1" applyFont="1">
      <alignment vertical="bottom"/>
    </xf>
    <xf borderId="3" fillId="0" fontId="1" numFmtId="0" xfId="0" applyAlignment="1" applyBorder="1" applyFont="1">
      <alignment vertical="bottom"/>
    </xf>
    <xf borderId="3" fillId="2" fontId="16" numFmtId="167" xfId="0" applyAlignment="1" applyBorder="1" applyFont="1" applyNumberFormat="1">
      <alignment horizontal="right" vertical="bottom"/>
    </xf>
    <xf borderId="3" fillId="2" fontId="5" numFmtId="10" xfId="0" applyAlignment="1" applyBorder="1" applyFont="1" applyNumberFormat="1">
      <alignment horizontal="center" vertical="bottom"/>
    </xf>
    <xf borderId="3" fillId="2" fontId="5" numFmtId="179" xfId="0" applyAlignment="1" applyBorder="1" applyFont="1" applyNumberFormat="1">
      <alignment horizontal="center" vertical="center"/>
    </xf>
    <xf borderId="3" fillId="0" fontId="7" numFmtId="3" xfId="0" applyAlignment="1" applyBorder="1" applyFont="1" applyNumberFormat="1">
      <alignment horizontal="center" readingOrder="0"/>
    </xf>
    <xf borderId="3" fillId="0" fontId="7" numFmtId="180" xfId="0" applyAlignment="1" applyBorder="1" applyFont="1" applyNumberFormat="1">
      <alignment horizontal="right" vertical="bottom"/>
    </xf>
    <xf borderId="3" fillId="0" fontId="1" numFmtId="180" xfId="0" applyAlignment="1" applyBorder="1" applyFont="1" applyNumberFormat="1">
      <alignment vertical="bottom"/>
    </xf>
    <xf borderId="3" fillId="6" fontId="17" numFmtId="0" xfId="0" applyAlignment="1" applyBorder="1" applyFill="1" applyFont="1">
      <alignment horizontal="center" vertical="bottom"/>
    </xf>
    <xf borderId="3" fillId="0" fontId="18" numFmtId="181" xfId="0" applyAlignment="1" applyBorder="1" applyFont="1" applyNumberFormat="1">
      <alignment horizontal="right" vertical="bottom"/>
    </xf>
    <xf borderId="3" fillId="0" fontId="7" numFmtId="180" xfId="0" applyAlignment="1" applyBorder="1" applyFont="1" applyNumberFormat="1">
      <alignment horizontal="right"/>
    </xf>
    <xf borderId="3" fillId="0" fontId="1" numFmtId="10" xfId="0" applyAlignment="1" applyBorder="1" applyFont="1" applyNumberFormat="1">
      <alignment horizontal="right" vertical="bottom"/>
    </xf>
    <xf borderId="3" fillId="6" fontId="17" numFmtId="0" xfId="0" applyAlignment="1" applyBorder="1" applyFont="1">
      <alignment horizontal="center" readingOrder="0" vertical="bottom"/>
    </xf>
    <xf borderId="3" fillId="0" fontId="1" numFmtId="182" xfId="0" applyAlignment="1" applyBorder="1" applyFont="1" applyNumberFormat="1">
      <alignment horizontal="right" vertical="bottom"/>
    </xf>
    <xf borderId="0" fillId="0" fontId="1" numFmtId="180" xfId="0" applyAlignment="1" applyFont="1" applyNumberFormat="1">
      <alignment vertical="bottom"/>
    </xf>
    <xf borderId="3" fillId="0" fontId="1" numFmtId="2" xfId="0" applyAlignment="1" applyBorder="1" applyFont="1" applyNumberFormat="1">
      <alignment vertical="bottom"/>
    </xf>
    <xf borderId="0" fillId="0" fontId="1" numFmtId="179" xfId="0" applyFont="1" applyNumberFormat="1"/>
    <xf borderId="3" fillId="2" fontId="5" numFmtId="0" xfId="0" applyAlignment="1" applyBorder="1" applyFont="1">
      <alignment horizontal="center" vertical="bottom"/>
    </xf>
    <xf borderId="3" fillId="2" fontId="5" numFmtId="169" xfId="0" applyAlignment="1" applyBorder="1" applyFont="1" applyNumberFormat="1">
      <alignment horizontal="right" vertical="bottom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5.0"/>
    <col customWidth="1" min="3" max="3" width="13.75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/>
      <c r="B2" s="2" t="s">
        <v>0</v>
      </c>
      <c r="C2" s="3"/>
      <c r="D2" s="4">
        <v>827490.0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/>
      <c r="B5" s="5" t="s">
        <v>1</v>
      </c>
      <c r="C5" s="6"/>
      <c r="D5" s="6"/>
      <c r="E5" s="6"/>
      <c r="F5" s="6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>
      <c r="A6" s="1"/>
      <c r="B6" s="7" t="s">
        <v>2</v>
      </c>
      <c r="C6" s="8">
        <v>2019.0</v>
      </c>
      <c r="D6" s="9">
        <v>2020.0</v>
      </c>
      <c r="E6" s="9">
        <v>2021.0</v>
      </c>
      <c r="F6" s="9">
        <v>2022.0</v>
      </c>
      <c r="G6" s="9">
        <v>2023.0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>
      <c r="A7" s="1"/>
      <c r="B7" s="7" t="s">
        <v>3</v>
      </c>
      <c r="C7" s="10">
        <v>0.024</v>
      </c>
      <c r="D7" s="10">
        <v>0.02</v>
      </c>
      <c r="E7" s="10">
        <v>0.014</v>
      </c>
      <c r="F7" s="10">
        <v>0.011</v>
      </c>
      <c r="G7" s="10">
        <v>0.01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>
      <c r="A8" s="1"/>
      <c r="B8" s="7" t="s">
        <v>4</v>
      </c>
      <c r="C8" s="11">
        <f>(SUM(C7:G7)/5)</f>
        <v>0.0158</v>
      </c>
      <c r="D8" s="12"/>
      <c r="E8" s="12"/>
      <c r="F8" s="12"/>
      <c r="G8" s="1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>
      <c r="A10" s="1"/>
      <c r="B10" s="1"/>
      <c r="C10" s="1"/>
      <c r="D10" s="1"/>
      <c r="E10" s="1"/>
      <c r="F10" s="1"/>
      <c r="G10" s="1"/>
      <c r="H10" s="1"/>
      <c r="I10" s="1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>
      <c r="A11" s="1"/>
      <c r="B11" s="14"/>
      <c r="C11" s="15" t="s">
        <v>5</v>
      </c>
      <c r="D11" s="15" t="s">
        <v>6</v>
      </c>
      <c r="E11" s="15" t="s">
        <v>7</v>
      </c>
      <c r="F11" s="15" t="s">
        <v>8</v>
      </c>
      <c r="G11" s="15" t="s">
        <v>9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>
      <c r="A12" s="1"/>
      <c r="B12" s="16" t="s">
        <v>10</v>
      </c>
      <c r="C12" s="17">
        <f>D2</f>
        <v>827490</v>
      </c>
      <c r="D12" s="18">
        <f t="shared" ref="D12:G12" si="1">C12+(C12*$C$8)</f>
        <v>840564.342</v>
      </c>
      <c r="E12" s="18">
        <f t="shared" si="1"/>
        <v>853845.2586</v>
      </c>
      <c r="F12" s="18">
        <f t="shared" si="1"/>
        <v>867336.0137</v>
      </c>
      <c r="G12" s="18">
        <f t="shared" si="1"/>
        <v>881039.9227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>
      <c r="A13" s="1"/>
      <c r="B13" s="19" t="s">
        <v>11</v>
      </c>
      <c r="C13" s="20">
        <v>0.868</v>
      </c>
      <c r="D13" s="20">
        <v>0.868</v>
      </c>
      <c r="E13" s="20">
        <v>0.868</v>
      </c>
      <c r="F13" s="20">
        <v>0.868</v>
      </c>
      <c r="G13" s="20">
        <v>0.868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>
      <c r="A14" s="1"/>
      <c r="B14" s="19" t="s">
        <v>12</v>
      </c>
      <c r="C14" s="20">
        <v>0.812</v>
      </c>
      <c r="D14" s="20">
        <v>0.812</v>
      </c>
      <c r="E14" s="20">
        <v>0.812</v>
      </c>
      <c r="F14" s="20">
        <v>0.812</v>
      </c>
      <c r="G14" s="20">
        <v>0.812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>
      <c r="A15" s="1"/>
      <c r="B15" s="21" t="s">
        <v>13</v>
      </c>
      <c r="C15" s="22">
        <f t="shared" ref="C15:G15" si="2">C12*C13*C14</f>
        <v>583228.1918</v>
      </c>
      <c r="D15" s="22">
        <f t="shared" si="2"/>
        <v>592443.1973</v>
      </c>
      <c r="E15" s="22">
        <f t="shared" si="2"/>
        <v>601803.7998</v>
      </c>
      <c r="F15" s="22">
        <f t="shared" si="2"/>
        <v>611312.2998</v>
      </c>
      <c r="G15" s="22">
        <f t="shared" si="2"/>
        <v>620971.0342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>
      <c r="A16" s="1"/>
      <c r="B16" s="21" t="s">
        <v>14</v>
      </c>
      <c r="C16" s="23">
        <v>0.05</v>
      </c>
      <c r="D16" s="23">
        <v>0.05</v>
      </c>
      <c r="E16" s="23">
        <v>0.05</v>
      </c>
      <c r="F16" s="23">
        <v>0.05</v>
      </c>
      <c r="G16" s="23">
        <v>0.05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>
      <c r="A17" s="1"/>
      <c r="B17" s="21" t="s">
        <v>15</v>
      </c>
      <c r="C17" s="22">
        <f t="shared" ref="C17:G17" si="3">C15*C16</f>
        <v>29161.40959</v>
      </c>
      <c r="D17" s="22">
        <f t="shared" si="3"/>
        <v>29622.15986</v>
      </c>
      <c r="E17" s="22">
        <f t="shared" si="3"/>
        <v>30090.18999</v>
      </c>
      <c r="F17" s="22">
        <f t="shared" si="3"/>
        <v>30565.61499</v>
      </c>
      <c r="G17" s="22">
        <f t="shared" si="3"/>
        <v>31048.55171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>
      <c r="A18" s="1"/>
      <c r="B18" s="21" t="s">
        <v>16</v>
      </c>
      <c r="C18" s="22">
        <f t="shared" ref="C18:G18" si="4">C17/12</f>
        <v>2430.117466</v>
      </c>
      <c r="D18" s="22">
        <f t="shared" si="4"/>
        <v>2468.513322</v>
      </c>
      <c r="E18" s="22">
        <f t="shared" si="4"/>
        <v>2507.515832</v>
      </c>
      <c r="F18" s="22">
        <f t="shared" si="4"/>
        <v>2547.134583</v>
      </c>
      <c r="G18" s="22">
        <f t="shared" si="4"/>
        <v>2587.379309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>
      <c r="A23" s="1"/>
      <c r="B23" s="1"/>
      <c r="C23" s="1"/>
      <c r="D23" s="2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>
      <c r="A24" s="1"/>
      <c r="B24" s="1"/>
      <c r="C24" s="1"/>
      <c r="D24" s="2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>
      <c r="A25" s="1"/>
      <c r="B25" s="1"/>
      <c r="C25" s="2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>
      <c r="A26" s="1"/>
      <c r="B26" s="1"/>
      <c r="C26" s="2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</sheetData>
  <mergeCells count="2">
    <mergeCell ref="B2:C2"/>
    <mergeCell ref="B5:G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0.38"/>
    <col customWidth="1" min="4" max="4" width="14.38"/>
    <col customWidth="1" min="5" max="5" width="14.13"/>
  </cols>
  <sheetData>
    <row r="3">
      <c r="B3" s="25" t="s">
        <v>17</v>
      </c>
    </row>
    <row r="4">
      <c r="B4" s="26" t="s">
        <v>18</v>
      </c>
      <c r="C4" s="27"/>
      <c r="D4" s="28"/>
      <c r="E4" s="29" t="s">
        <v>19</v>
      </c>
    </row>
    <row r="5">
      <c r="B5" s="30" t="s">
        <v>20</v>
      </c>
      <c r="C5" s="6"/>
      <c r="D5" s="3"/>
      <c r="E5" s="31">
        <v>2.2E7</v>
      </c>
    </row>
    <row r="6">
      <c r="B6" s="32" t="s">
        <v>21</v>
      </c>
      <c r="C6" s="6"/>
      <c r="D6" s="3"/>
      <c r="E6" s="33">
        <f>E5</f>
        <v>22000000</v>
      </c>
    </row>
    <row r="8">
      <c r="B8" s="25" t="s">
        <v>22</v>
      </c>
    </row>
    <row r="9">
      <c r="B9" s="29" t="s">
        <v>18</v>
      </c>
      <c r="C9" s="29" t="s">
        <v>23</v>
      </c>
      <c r="D9" s="29" t="s">
        <v>24</v>
      </c>
      <c r="E9" s="29" t="s">
        <v>25</v>
      </c>
    </row>
    <row r="10">
      <c r="B10" s="34" t="s">
        <v>26</v>
      </c>
      <c r="C10" s="35">
        <v>20.0</v>
      </c>
      <c r="D10" s="31">
        <v>1406311.0</v>
      </c>
      <c r="E10" s="36">
        <f t="shared" ref="E10:E18" si="1">D10*C10</f>
        <v>28126220</v>
      </c>
    </row>
    <row r="11">
      <c r="B11" s="34" t="s">
        <v>27</v>
      </c>
      <c r="C11" s="35">
        <v>1.0</v>
      </c>
      <c r="D11" s="31">
        <v>1000000.0</v>
      </c>
      <c r="E11" s="36">
        <f t="shared" si="1"/>
        <v>1000000</v>
      </c>
    </row>
    <row r="12">
      <c r="B12" s="34" t="s">
        <v>28</v>
      </c>
      <c r="C12" s="35">
        <v>1.0</v>
      </c>
      <c r="D12" s="31">
        <v>2313000.0</v>
      </c>
      <c r="E12" s="36">
        <f t="shared" si="1"/>
        <v>2313000</v>
      </c>
    </row>
    <row r="13">
      <c r="B13" s="34" t="s">
        <v>29</v>
      </c>
      <c r="C13" s="35">
        <v>1.0</v>
      </c>
      <c r="D13" s="31">
        <v>1.085E7</v>
      </c>
      <c r="E13" s="36">
        <f t="shared" si="1"/>
        <v>10850000</v>
      </c>
      <c r="F13" s="37"/>
    </row>
    <row r="14">
      <c r="B14" s="34" t="s">
        <v>30</v>
      </c>
      <c r="C14" s="35">
        <v>1.0</v>
      </c>
      <c r="D14" s="31">
        <v>7254000.0</v>
      </c>
      <c r="E14" s="36">
        <f t="shared" si="1"/>
        <v>7254000</v>
      </c>
    </row>
    <row r="15">
      <c r="B15" s="34" t="s">
        <v>31</v>
      </c>
      <c r="C15" s="35">
        <v>1.0</v>
      </c>
      <c r="D15" s="31">
        <v>3503000.0</v>
      </c>
      <c r="E15" s="36">
        <f t="shared" si="1"/>
        <v>3503000</v>
      </c>
    </row>
    <row r="16">
      <c r="B16" s="34" t="s">
        <v>32</v>
      </c>
      <c r="C16" s="35">
        <v>2.0</v>
      </c>
      <c r="D16" s="31">
        <v>1767000.0</v>
      </c>
      <c r="E16" s="36">
        <f t="shared" si="1"/>
        <v>3534000</v>
      </c>
    </row>
    <row r="17">
      <c r="B17" s="34" t="s">
        <v>33</v>
      </c>
      <c r="C17" s="35">
        <v>1.0</v>
      </c>
      <c r="D17" s="31">
        <v>785000.0</v>
      </c>
      <c r="E17" s="36">
        <f t="shared" si="1"/>
        <v>785000</v>
      </c>
    </row>
    <row r="18">
      <c r="B18" s="34" t="s">
        <v>34</v>
      </c>
      <c r="C18" s="35">
        <v>1.0</v>
      </c>
      <c r="D18" s="31">
        <v>1600000.0</v>
      </c>
      <c r="E18" s="36">
        <f t="shared" si="1"/>
        <v>1600000</v>
      </c>
    </row>
    <row r="19">
      <c r="B19" s="32" t="s">
        <v>21</v>
      </c>
      <c r="C19" s="6"/>
      <c r="D19" s="3"/>
      <c r="E19" s="33">
        <f>SUM(E10:E18)</f>
        <v>58965220</v>
      </c>
    </row>
    <row r="22">
      <c r="B22" s="25" t="s">
        <v>35</v>
      </c>
    </row>
    <row r="23">
      <c r="B23" s="29" t="s">
        <v>18</v>
      </c>
      <c r="C23" s="29" t="s">
        <v>23</v>
      </c>
      <c r="D23" s="29" t="s">
        <v>24</v>
      </c>
      <c r="E23" s="29" t="s">
        <v>25</v>
      </c>
    </row>
    <row r="24">
      <c r="B24" s="34" t="s">
        <v>36</v>
      </c>
      <c r="C24" s="35">
        <v>2.0</v>
      </c>
      <c r="D24" s="31">
        <v>569900.0</v>
      </c>
      <c r="E24" s="36">
        <f t="shared" ref="E24:E30" si="2">C24*D24</f>
        <v>1139800</v>
      </c>
    </row>
    <row r="25">
      <c r="B25" s="34" t="s">
        <v>37</v>
      </c>
      <c r="C25" s="35">
        <v>2.0</v>
      </c>
      <c r="D25" s="31">
        <v>1200000.0</v>
      </c>
      <c r="E25" s="36">
        <f t="shared" si="2"/>
        <v>2400000</v>
      </c>
    </row>
    <row r="26">
      <c r="B26" s="34" t="s">
        <v>38</v>
      </c>
      <c r="C26" s="35">
        <v>35.0</v>
      </c>
      <c r="D26" s="31">
        <v>120000.0</v>
      </c>
      <c r="E26" s="36">
        <f t="shared" si="2"/>
        <v>4200000</v>
      </c>
    </row>
    <row r="27">
      <c r="B27" s="34" t="s">
        <v>39</v>
      </c>
      <c r="C27" s="35">
        <v>11.0</v>
      </c>
      <c r="D27" s="31">
        <v>750000.0</v>
      </c>
      <c r="E27" s="36">
        <f t="shared" si="2"/>
        <v>8250000</v>
      </c>
    </row>
    <row r="28">
      <c r="B28" s="34" t="s">
        <v>40</v>
      </c>
      <c r="C28" s="35">
        <v>13.0</v>
      </c>
      <c r="D28" s="31">
        <v>620000.0</v>
      </c>
      <c r="E28" s="36">
        <f t="shared" si="2"/>
        <v>8060000</v>
      </c>
    </row>
    <row r="29">
      <c r="B29" s="34" t="s">
        <v>41</v>
      </c>
      <c r="C29" s="35">
        <v>4.0</v>
      </c>
      <c r="D29" s="31">
        <v>835000.0</v>
      </c>
      <c r="E29" s="36">
        <f t="shared" si="2"/>
        <v>3340000</v>
      </c>
    </row>
    <row r="30">
      <c r="B30" s="34" t="s">
        <v>42</v>
      </c>
      <c r="C30" s="35">
        <v>2.0</v>
      </c>
      <c r="D30" s="31">
        <v>114900.0</v>
      </c>
      <c r="E30" s="36">
        <f t="shared" si="2"/>
        <v>229800</v>
      </c>
    </row>
    <row r="31">
      <c r="B31" s="32" t="s">
        <v>21</v>
      </c>
      <c r="C31" s="6"/>
      <c r="D31" s="3"/>
      <c r="E31" s="33">
        <f>SUM(E24:E30)</f>
        <v>27619600</v>
      </c>
    </row>
    <row r="32">
      <c r="C32" s="38"/>
      <c r="D32" s="39"/>
      <c r="E32" s="39"/>
    </row>
    <row r="33">
      <c r="C33" s="38"/>
      <c r="D33" s="39"/>
      <c r="E33" s="39"/>
    </row>
    <row r="34">
      <c r="B34" s="25" t="s">
        <v>43</v>
      </c>
    </row>
    <row r="35">
      <c r="B35" s="29" t="s">
        <v>18</v>
      </c>
      <c r="C35" s="29" t="s">
        <v>23</v>
      </c>
      <c r="D35" s="29" t="s">
        <v>24</v>
      </c>
      <c r="E35" s="29" t="s">
        <v>25</v>
      </c>
    </row>
    <row r="36">
      <c r="B36" s="34" t="s">
        <v>44</v>
      </c>
      <c r="C36" s="35">
        <v>3.0</v>
      </c>
      <c r="D36" s="31">
        <v>1140000.0</v>
      </c>
      <c r="E36" s="36">
        <f t="shared" ref="E36:E42" si="3">C36*D36</f>
        <v>3420000</v>
      </c>
    </row>
    <row r="37">
      <c r="B37" s="34" t="s">
        <v>45</v>
      </c>
      <c r="C37" s="35">
        <v>1.0</v>
      </c>
      <c r="D37" s="31">
        <v>719000.0</v>
      </c>
      <c r="E37" s="36">
        <f t="shared" si="3"/>
        <v>719000</v>
      </c>
    </row>
    <row r="38">
      <c r="B38" s="34" t="s">
        <v>46</v>
      </c>
      <c r="C38" s="35">
        <v>1.0</v>
      </c>
      <c r="D38" s="31">
        <v>1800000.0</v>
      </c>
      <c r="E38" s="36">
        <f t="shared" si="3"/>
        <v>1800000</v>
      </c>
    </row>
    <row r="39">
      <c r="B39" s="34" t="s">
        <v>47</v>
      </c>
      <c r="C39" s="35">
        <v>2.0</v>
      </c>
      <c r="D39" s="31">
        <v>850000.0</v>
      </c>
      <c r="E39" s="36">
        <f t="shared" si="3"/>
        <v>1700000</v>
      </c>
    </row>
    <row r="40">
      <c r="B40" s="34" t="s">
        <v>48</v>
      </c>
      <c r="C40" s="35">
        <v>1.0</v>
      </c>
      <c r="D40" s="31">
        <v>2000000.0</v>
      </c>
      <c r="E40" s="36">
        <f t="shared" si="3"/>
        <v>2000000</v>
      </c>
    </row>
    <row r="41">
      <c r="B41" s="34" t="s">
        <v>49</v>
      </c>
      <c r="C41" s="35">
        <v>1.0</v>
      </c>
      <c r="D41" s="31">
        <v>797000.0</v>
      </c>
      <c r="E41" s="36">
        <f t="shared" si="3"/>
        <v>797000</v>
      </c>
    </row>
    <row r="42">
      <c r="B42" s="34" t="s">
        <v>50</v>
      </c>
      <c r="C42" s="35">
        <v>2.0</v>
      </c>
      <c r="D42" s="31">
        <v>479000.0</v>
      </c>
      <c r="E42" s="36">
        <f t="shared" si="3"/>
        <v>958000</v>
      </c>
    </row>
    <row r="43">
      <c r="B43" s="32" t="s">
        <v>21</v>
      </c>
      <c r="C43" s="6"/>
      <c r="D43" s="3"/>
      <c r="E43" s="33">
        <f>SUM(E36:E42)</f>
        <v>11394000</v>
      </c>
    </row>
    <row r="46">
      <c r="B46" s="25" t="s">
        <v>51</v>
      </c>
    </row>
    <row r="47">
      <c r="B47" s="29" t="s">
        <v>18</v>
      </c>
      <c r="C47" s="29" t="s">
        <v>23</v>
      </c>
      <c r="D47" s="29" t="s">
        <v>24</v>
      </c>
      <c r="E47" s="29" t="s">
        <v>19</v>
      </c>
    </row>
    <row r="48">
      <c r="B48" s="34" t="s">
        <v>52</v>
      </c>
      <c r="C48" s="35">
        <v>75.0</v>
      </c>
      <c r="D48" s="31">
        <v>176600.0</v>
      </c>
      <c r="E48" s="36">
        <f t="shared" ref="E48:E50" si="4">C48*D48</f>
        <v>13245000</v>
      </c>
    </row>
    <row r="49">
      <c r="B49" s="34" t="s">
        <v>53</v>
      </c>
      <c r="C49" s="35">
        <v>75.0</v>
      </c>
      <c r="D49" s="31">
        <v>50000.0</v>
      </c>
      <c r="E49" s="36">
        <f t="shared" si="4"/>
        <v>3750000</v>
      </c>
    </row>
    <row r="50">
      <c r="B50" s="34" t="s">
        <v>54</v>
      </c>
      <c r="C50" s="35">
        <v>10.0</v>
      </c>
      <c r="D50" s="31">
        <v>225700.0</v>
      </c>
      <c r="E50" s="36">
        <f t="shared" si="4"/>
        <v>2257000</v>
      </c>
    </row>
    <row r="51">
      <c r="B51" s="32" t="s">
        <v>21</v>
      </c>
      <c r="C51" s="6"/>
      <c r="D51" s="3"/>
      <c r="E51" s="33">
        <f>SUM(E48:E50)</f>
        <v>19252000</v>
      </c>
    </row>
    <row r="54">
      <c r="B54" s="25" t="s">
        <v>55</v>
      </c>
    </row>
    <row r="55">
      <c r="B55" s="26" t="s">
        <v>18</v>
      </c>
      <c r="C55" s="6"/>
      <c r="D55" s="3"/>
      <c r="E55" s="29" t="s">
        <v>19</v>
      </c>
    </row>
    <row r="56">
      <c r="B56" s="40" t="s">
        <v>56</v>
      </c>
      <c r="C56" s="6"/>
      <c r="D56" s="3"/>
      <c r="E56" s="36">
        <f>E6</f>
        <v>22000000</v>
      </c>
    </row>
    <row r="57">
      <c r="B57" s="40" t="s">
        <v>22</v>
      </c>
      <c r="C57" s="6"/>
      <c r="D57" s="3"/>
      <c r="E57" s="36">
        <f>E19</f>
        <v>58965220</v>
      </c>
    </row>
    <row r="58">
      <c r="B58" s="40" t="s">
        <v>35</v>
      </c>
      <c r="C58" s="6"/>
      <c r="D58" s="3"/>
      <c r="E58" s="36">
        <f>E31</f>
        <v>27619600</v>
      </c>
    </row>
    <row r="59">
      <c r="B59" s="40" t="s">
        <v>57</v>
      </c>
      <c r="C59" s="6"/>
      <c r="D59" s="3"/>
      <c r="E59" s="36">
        <f>E43</f>
        <v>11394000</v>
      </c>
    </row>
    <row r="60">
      <c r="B60" s="40" t="s">
        <v>51</v>
      </c>
      <c r="C60" s="6"/>
      <c r="D60" s="3"/>
      <c r="E60" s="36">
        <f>E51</f>
        <v>19252000</v>
      </c>
    </row>
    <row r="61">
      <c r="B61" s="32" t="s">
        <v>21</v>
      </c>
      <c r="C61" s="6"/>
      <c r="D61" s="3"/>
      <c r="E61" s="33">
        <f>SUM(E56:E60)</f>
        <v>139230820</v>
      </c>
    </row>
    <row r="64">
      <c r="B64" s="25" t="s">
        <v>58</v>
      </c>
    </row>
    <row r="65">
      <c r="B65" s="26" t="s">
        <v>18</v>
      </c>
      <c r="C65" s="6"/>
      <c r="D65" s="3"/>
      <c r="E65" s="29" t="s">
        <v>19</v>
      </c>
      <c r="F65" s="29" t="s">
        <v>59</v>
      </c>
    </row>
    <row r="66">
      <c r="B66" s="40" t="s">
        <v>60</v>
      </c>
      <c r="C66" s="6"/>
      <c r="D66" s="3"/>
      <c r="E66" s="31">
        <v>8000000.0</v>
      </c>
      <c r="F66" s="31">
        <f t="shared" ref="F66:F72" si="5">E66/5</f>
        <v>1600000</v>
      </c>
    </row>
    <row r="67">
      <c r="B67" s="40" t="s">
        <v>61</v>
      </c>
      <c r="C67" s="6"/>
      <c r="D67" s="3"/>
      <c r="E67" s="31">
        <v>300000.0</v>
      </c>
      <c r="F67" s="31">
        <f t="shared" si="5"/>
        <v>60000</v>
      </c>
    </row>
    <row r="68">
      <c r="B68" s="40" t="s">
        <v>62</v>
      </c>
      <c r="C68" s="6"/>
      <c r="D68" s="3"/>
      <c r="E68" s="31">
        <v>2500000.0</v>
      </c>
      <c r="F68" s="31">
        <f t="shared" si="5"/>
        <v>500000</v>
      </c>
    </row>
    <row r="69">
      <c r="B69" s="40" t="s">
        <v>63</v>
      </c>
      <c r="C69" s="6"/>
      <c r="D69" s="3"/>
      <c r="E69" s="31">
        <v>300000.0</v>
      </c>
      <c r="F69" s="31">
        <f t="shared" si="5"/>
        <v>60000</v>
      </c>
    </row>
    <row r="70">
      <c r="B70" s="40" t="s">
        <v>64</v>
      </c>
      <c r="C70" s="6"/>
      <c r="D70" s="3"/>
      <c r="E70" s="31">
        <v>1000000.0</v>
      </c>
      <c r="F70" s="31">
        <f t="shared" si="5"/>
        <v>200000</v>
      </c>
    </row>
    <row r="71">
      <c r="B71" s="40" t="s">
        <v>65</v>
      </c>
      <c r="C71" s="6"/>
      <c r="D71" s="3"/>
      <c r="E71" s="31">
        <v>6800000.0</v>
      </c>
      <c r="F71" s="31">
        <f t="shared" si="5"/>
        <v>1360000</v>
      </c>
    </row>
    <row r="72">
      <c r="B72" s="40" t="s">
        <v>66</v>
      </c>
      <c r="C72" s="6"/>
      <c r="D72" s="3"/>
      <c r="E72" s="31">
        <f>'COSTOS Y GASTOS'!E86</f>
        <v>6200713</v>
      </c>
      <c r="F72" s="31">
        <f t="shared" si="5"/>
        <v>1240142.6</v>
      </c>
    </row>
    <row r="73">
      <c r="B73" s="32" t="s">
        <v>21</v>
      </c>
      <c r="C73" s="6"/>
      <c r="D73" s="3"/>
      <c r="E73" s="33">
        <f t="shared" ref="E73:F73" si="6">SUM(E66:E72)</f>
        <v>25100713</v>
      </c>
      <c r="F73" s="33">
        <f t="shared" si="6"/>
        <v>5020142.6</v>
      </c>
    </row>
    <row r="74">
      <c r="B74" s="32" t="s">
        <v>67</v>
      </c>
      <c r="C74" s="6"/>
      <c r="D74" s="3"/>
      <c r="E74" s="33">
        <f>E73/5</f>
        <v>5020142.6</v>
      </c>
    </row>
    <row r="76">
      <c r="B76" s="41" t="s">
        <v>68</v>
      </c>
      <c r="D76" s="35">
        <v>3.0</v>
      </c>
    </row>
    <row r="77">
      <c r="B77" s="25"/>
    </row>
    <row r="78">
      <c r="B78" s="25" t="s">
        <v>69</v>
      </c>
    </row>
    <row r="79">
      <c r="B79" s="26" t="s">
        <v>18</v>
      </c>
      <c r="C79" s="6"/>
      <c r="D79" s="3"/>
      <c r="E79" s="29" t="s">
        <v>19</v>
      </c>
    </row>
    <row r="80">
      <c r="B80" s="40" t="s">
        <v>70</v>
      </c>
      <c r="C80" s="6"/>
      <c r="D80" s="3"/>
      <c r="E80" s="31">
        <f>'COSTOS Y GASTOS'!F114*D76</f>
        <v>85297123.06</v>
      </c>
    </row>
    <row r="81">
      <c r="B81" s="40" t="s">
        <v>71</v>
      </c>
      <c r="C81" s="6"/>
      <c r="D81" s="3"/>
      <c r="E81" s="31">
        <f>('COSTOS Y GASTOS'!H17+'COSTOS Y GASTOS'!H18)*D76</f>
        <v>33359550</v>
      </c>
    </row>
    <row r="82">
      <c r="B82" s="40" t="s">
        <v>72</v>
      </c>
      <c r="C82" s="6"/>
      <c r="D82" s="3"/>
      <c r="E82" s="31">
        <f>('COSTOS Y GASTOS'!C73+'COSTOS Y GASTOS'!C74+'COSTOS Y GASTOS'!C75+'COSTOS Y GASTOS'!C76)*D76</f>
        <v>12750000</v>
      </c>
    </row>
    <row r="83">
      <c r="B83" s="40" t="s">
        <v>73</v>
      </c>
      <c r="C83" s="6"/>
      <c r="D83" s="3"/>
      <c r="E83" s="31">
        <f>('COSTOS Y GASTOS'!D99)*D76</f>
        <v>38406835.61</v>
      </c>
    </row>
    <row r="84">
      <c r="B84" s="40" t="s">
        <v>74</v>
      </c>
      <c r="C84" s="6"/>
      <c r="D84" s="3"/>
      <c r="E84" s="31">
        <v>6996408.0</v>
      </c>
    </row>
    <row r="85">
      <c r="B85" s="32" t="s">
        <v>75</v>
      </c>
      <c r="C85" s="6"/>
      <c r="D85" s="3"/>
      <c r="E85" s="33">
        <f>SUM(E80:E84)</f>
        <v>176809916.7</v>
      </c>
    </row>
    <row r="88">
      <c r="B88" s="25" t="s">
        <v>76</v>
      </c>
    </row>
    <row r="89">
      <c r="B89" s="26" t="s">
        <v>18</v>
      </c>
      <c r="C89" s="6"/>
      <c r="D89" s="3"/>
      <c r="E89" s="29" t="s">
        <v>19</v>
      </c>
    </row>
    <row r="90">
      <c r="B90" s="40" t="str">
        <f>B54</f>
        <v>Inversión Activos fijos</v>
      </c>
      <c r="C90" s="6"/>
      <c r="D90" s="3"/>
      <c r="E90" s="31">
        <f>E61</f>
        <v>139230820</v>
      </c>
    </row>
    <row r="91">
      <c r="B91" s="40" t="str">
        <f>B64</f>
        <v>Inversión Diferida</v>
      </c>
      <c r="C91" s="6"/>
      <c r="D91" s="3"/>
      <c r="E91" s="31">
        <f>E73</f>
        <v>25100713</v>
      </c>
    </row>
    <row r="92">
      <c r="B92" s="40" t="str">
        <f>B78</f>
        <v>Inversión en capital de trabajo</v>
      </c>
      <c r="C92" s="6"/>
      <c r="D92" s="3"/>
      <c r="E92" s="31">
        <f>E85</f>
        <v>176809916.7</v>
      </c>
    </row>
    <row r="93">
      <c r="B93" s="32" t="s">
        <v>75</v>
      </c>
      <c r="C93" s="6"/>
      <c r="D93" s="3"/>
      <c r="E93" s="33">
        <f>SUM(E90:E92)</f>
        <v>341141449.7</v>
      </c>
    </row>
    <row r="96">
      <c r="B96" s="25" t="s">
        <v>77</v>
      </c>
    </row>
    <row r="97">
      <c r="B97" s="29" t="s">
        <v>78</v>
      </c>
      <c r="C97" s="26" t="s">
        <v>23</v>
      </c>
      <c r="D97" s="3"/>
      <c r="E97" s="29" t="s">
        <v>79</v>
      </c>
    </row>
    <row r="98">
      <c r="B98" s="34" t="s">
        <v>80</v>
      </c>
      <c r="C98" s="42">
        <v>8.0E7</v>
      </c>
      <c r="D98" s="3"/>
      <c r="E98" s="43">
        <f>(C98/E93)*100%</f>
        <v>0.2345068302</v>
      </c>
    </row>
    <row r="99">
      <c r="B99" s="34" t="s">
        <v>81</v>
      </c>
      <c r="C99" s="42">
        <f>E93-C98</f>
        <v>261141449.7</v>
      </c>
      <c r="D99" s="3"/>
      <c r="E99" s="43">
        <f>(C99/E93)*100%</f>
        <v>0.7654931698</v>
      </c>
    </row>
  </sheetData>
  <mergeCells count="39">
    <mergeCell ref="B4:D4"/>
    <mergeCell ref="B5:D5"/>
    <mergeCell ref="B6:D6"/>
    <mergeCell ref="B19:D19"/>
    <mergeCell ref="B31:D31"/>
    <mergeCell ref="B43:D43"/>
    <mergeCell ref="B51:D51"/>
    <mergeCell ref="B55:D55"/>
    <mergeCell ref="B56:D56"/>
    <mergeCell ref="B57:D57"/>
    <mergeCell ref="B58:D58"/>
    <mergeCell ref="B59:D59"/>
    <mergeCell ref="B60:D60"/>
    <mergeCell ref="B61:D61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9:D79"/>
    <mergeCell ref="B80:D80"/>
    <mergeCell ref="B81:D81"/>
    <mergeCell ref="B82:D82"/>
    <mergeCell ref="B93:D93"/>
    <mergeCell ref="C97:D97"/>
    <mergeCell ref="C98:D98"/>
    <mergeCell ref="C99:D99"/>
    <mergeCell ref="B83:D83"/>
    <mergeCell ref="B84:D84"/>
    <mergeCell ref="B85:D85"/>
    <mergeCell ref="B89:D89"/>
    <mergeCell ref="B90:D90"/>
    <mergeCell ref="B91:D91"/>
    <mergeCell ref="B92:D9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63"/>
    <col customWidth="1" min="2" max="2" width="37.75"/>
    <col customWidth="1" min="5" max="5" width="14.63"/>
    <col customWidth="1" min="6" max="6" width="15.38"/>
    <col customWidth="1" min="7" max="7" width="16.75"/>
    <col customWidth="1" min="10" max="10" width="14.0"/>
  </cols>
  <sheetData>
    <row r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>
      <c r="A2" s="45"/>
      <c r="B2" s="45" t="s">
        <v>82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>
      <c r="A3" s="44"/>
      <c r="B3" s="46" t="s">
        <v>83</v>
      </c>
      <c r="C3" s="3"/>
      <c r="D3" s="47" t="s">
        <v>84</v>
      </c>
      <c r="E3" s="44"/>
      <c r="F3" s="48">
        <v>1423500.0</v>
      </c>
      <c r="G3" s="3"/>
      <c r="H3" s="49" t="s">
        <v>85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>
      <c r="A4" s="50"/>
      <c r="B4" s="51" t="s">
        <v>86</v>
      </c>
      <c r="C4" s="6"/>
      <c r="D4" s="52">
        <v>0.08333</v>
      </c>
      <c r="E4" s="44"/>
      <c r="F4" s="48">
        <v>200000.0</v>
      </c>
      <c r="G4" s="3"/>
      <c r="H4" s="49" t="s">
        <v>87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>
      <c r="A5" s="50"/>
      <c r="B5" s="51" t="s">
        <v>88</v>
      </c>
      <c r="C5" s="6"/>
      <c r="D5" s="52">
        <v>0.01</v>
      </c>
      <c r="E5" s="53"/>
      <c r="F5" s="54">
        <f>F3+F4</f>
        <v>1623500</v>
      </c>
      <c r="G5" s="3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>
      <c r="A6" s="44"/>
      <c r="B6" s="51" t="s">
        <v>89</v>
      </c>
      <c r="C6" s="6"/>
      <c r="D6" s="52">
        <v>0.04167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>
      <c r="A7" s="44"/>
      <c r="B7" s="51" t="s">
        <v>90</v>
      </c>
      <c r="C7" s="6"/>
      <c r="D7" s="52">
        <v>0.08333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>
      <c r="A8" s="44"/>
      <c r="B8" s="51" t="s">
        <v>91</v>
      </c>
      <c r="C8" s="6"/>
      <c r="D8" s="52">
        <v>0.09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>
      <c r="A9" s="44"/>
      <c r="B9" s="51" t="s">
        <v>92</v>
      </c>
      <c r="C9" s="6"/>
      <c r="D9" s="52">
        <v>0.205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>
      <c r="A10" s="44"/>
      <c r="B10" s="51" t="s">
        <v>93</v>
      </c>
      <c r="C10" s="6"/>
      <c r="D10" s="52">
        <v>0.07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>
      <c r="A11" s="44"/>
      <c r="B11" s="51" t="s">
        <v>94</v>
      </c>
      <c r="C11" s="6"/>
      <c r="D11" s="55">
        <v>0.00522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>
      <c r="A12" s="44"/>
      <c r="B12" s="56" t="s">
        <v>95</v>
      </c>
      <c r="C12" s="57"/>
      <c r="D12" s="58">
        <f>+SUM(D4:D11)</f>
        <v>0.58855</v>
      </c>
      <c r="E12" s="5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>
      <c r="A14" s="45"/>
      <c r="B14" s="59" t="s">
        <v>96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>
      <c r="A15" s="44"/>
      <c r="B15" s="60" t="s">
        <v>97</v>
      </c>
      <c r="C15" s="61" t="s">
        <v>98</v>
      </c>
      <c r="D15" s="61" t="s">
        <v>99</v>
      </c>
      <c r="E15" s="60" t="s">
        <v>100</v>
      </c>
      <c r="F15" s="60" t="s">
        <v>82</v>
      </c>
      <c r="G15" s="62" t="s">
        <v>101</v>
      </c>
      <c r="H15" s="3"/>
      <c r="I15" s="60" t="s">
        <v>102</v>
      </c>
      <c r="J15" s="63" t="s">
        <v>103</v>
      </c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>
      <c r="A16" s="44"/>
      <c r="B16" s="64"/>
      <c r="C16" s="65"/>
      <c r="D16" s="65"/>
      <c r="E16" s="64"/>
      <c r="F16" s="64"/>
      <c r="G16" s="66" t="s">
        <v>104</v>
      </c>
      <c r="H16" s="66" t="s">
        <v>75</v>
      </c>
      <c r="I16" s="64"/>
      <c r="J16" s="67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>
      <c r="A17" s="44"/>
      <c r="B17" s="68" t="s">
        <v>105</v>
      </c>
      <c r="C17" s="69">
        <v>1.0</v>
      </c>
      <c r="D17" s="70">
        <v>3000000.0</v>
      </c>
      <c r="E17" s="71"/>
      <c r="F17" s="72">
        <f t="shared" ref="F17:F20" si="1">(D17+E17)*$D$12</f>
        <v>1765650</v>
      </c>
      <c r="G17" s="72">
        <f t="shared" ref="G17:G24" si="2">D17+E17+F17</f>
        <v>4765650</v>
      </c>
      <c r="H17" s="72">
        <f t="shared" ref="H17:H24" si="3">C17*G17</f>
        <v>4765650</v>
      </c>
      <c r="I17" s="72">
        <f t="shared" ref="I17:I24" si="4">H17*12</f>
        <v>57187800</v>
      </c>
      <c r="J17" s="73">
        <f t="shared" ref="J17:J24" si="5">H17/$C$62</f>
        <v>1961.078041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>
      <c r="A18" s="44"/>
      <c r="B18" s="51" t="s">
        <v>106</v>
      </c>
      <c r="C18" s="69">
        <v>2.0</v>
      </c>
      <c r="D18" s="70">
        <v>1800000.0</v>
      </c>
      <c r="E18" s="70">
        <v>200000.0</v>
      </c>
      <c r="F18" s="72">
        <f t="shared" si="1"/>
        <v>1177100</v>
      </c>
      <c r="G18" s="72">
        <f t="shared" si="2"/>
        <v>3177100</v>
      </c>
      <c r="H18" s="72">
        <f t="shared" si="3"/>
        <v>6354200</v>
      </c>
      <c r="I18" s="72">
        <f t="shared" si="4"/>
        <v>76250400</v>
      </c>
      <c r="J18" s="73">
        <f t="shared" si="5"/>
        <v>2614.770722</v>
      </c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>
      <c r="A19" s="44"/>
      <c r="B19" s="68" t="s">
        <v>107</v>
      </c>
      <c r="C19" s="69">
        <v>4.0</v>
      </c>
      <c r="D19" s="70">
        <v>1423500.0</v>
      </c>
      <c r="E19" s="70">
        <v>200000.0</v>
      </c>
      <c r="F19" s="72">
        <f t="shared" si="1"/>
        <v>955510.925</v>
      </c>
      <c r="G19" s="72">
        <f t="shared" si="2"/>
        <v>2579010.925</v>
      </c>
      <c r="H19" s="72">
        <f t="shared" si="3"/>
        <v>10316043.7</v>
      </c>
      <c r="I19" s="72">
        <f t="shared" si="4"/>
        <v>123792524.4</v>
      </c>
      <c r="J19" s="73">
        <f t="shared" si="5"/>
        <v>4245.080266</v>
      </c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>
      <c r="A20" s="44"/>
      <c r="B20" s="68" t="s">
        <v>108</v>
      </c>
      <c r="C20" s="74">
        <v>2.0</v>
      </c>
      <c r="D20" s="70">
        <v>1423500.0</v>
      </c>
      <c r="E20" s="70">
        <v>200000.0</v>
      </c>
      <c r="F20" s="72">
        <f t="shared" si="1"/>
        <v>955510.925</v>
      </c>
      <c r="G20" s="72">
        <f t="shared" si="2"/>
        <v>2579010.925</v>
      </c>
      <c r="H20" s="72">
        <f t="shared" si="3"/>
        <v>5158021.85</v>
      </c>
      <c r="I20" s="72">
        <f t="shared" si="4"/>
        <v>61896262.2</v>
      </c>
      <c r="J20" s="73">
        <f t="shared" si="5"/>
        <v>2122.540133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>
      <c r="A21" s="44"/>
      <c r="B21" s="34" t="s">
        <v>109</v>
      </c>
      <c r="C21" s="74">
        <v>1.0</v>
      </c>
      <c r="D21" s="70">
        <v>1800000.0</v>
      </c>
      <c r="E21" s="70"/>
      <c r="F21" s="72"/>
      <c r="G21" s="72">
        <f t="shared" si="2"/>
        <v>1800000</v>
      </c>
      <c r="H21" s="72">
        <f t="shared" si="3"/>
        <v>1800000</v>
      </c>
      <c r="I21" s="72">
        <f t="shared" si="4"/>
        <v>21600000</v>
      </c>
      <c r="J21" s="73">
        <f t="shared" si="5"/>
        <v>740.7049351</v>
      </c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>
      <c r="A22" s="44"/>
      <c r="B22" s="68" t="s">
        <v>110</v>
      </c>
      <c r="C22" s="74">
        <v>1.0</v>
      </c>
      <c r="D22" s="70">
        <v>2000000.0</v>
      </c>
      <c r="E22" s="71"/>
      <c r="F22" s="72"/>
      <c r="G22" s="72">
        <f t="shared" si="2"/>
        <v>2000000</v>
      </c>
      <c r="H22" s="72">
        <f t="shared" si="3"/>
        <v>2000000</v>
      </c>
      <c r="I22" s="72">
        <f t="shared" si="4"/>
        <v>24000000</v>
      </c>
      <c r="J22" s="73">
        <f t="shared" si="5"/>
        <v>823.0054835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>
      <c r="A23" s="44"/>
      <c r="B23" s="68" t="s">
        <v>111</v>
      </c>
      <c r="C23" s="74">
        <v>1.0</v>
      </c>
      <c r="D23" s="70">
        <v>3000000.0</v>
      </c>
      <c r="E23" s="71"/>
      <c r="F23" s="72">
        <f t="shared" ref="F23:F24" si="6">(D23+E23)*$D$12</f>
        <v>1765650</v>
      </c>
      <c r="G23" s="72">
        <f t="shared" si="2"/>
        <v>4765650</v>
      </c>
      <c r="H23" s="72">
        <f t="shared" si="3"/>
        <v>4765650</v>
      </c>
      <c r="I23" s="72">
        <f t="shared" si="4"/>
        <v>57187800</v>
      </c>
      <c r="J23" s="73">
        <f t="shared" si="5"/>
        <v>1961.078041</v>
      </c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>
      <c r="A24" s="44"/>
      <c r="B24" s="68" t="s">
        <v>112</v>
      </c>
      <c r="C24" s="75">
        <v>1.0</v>
      </c>
      <c r="D24" s="70">
        <v>1423500.0</v>
      </c>
      <c r="E24" s="70">
        <v>200000.0</v>
      </c>
      <c r="F24" s="72">
        <f t="shared" si="6"/>
        <v>955510.925</v>
      </c>
      <c r="G24" s="72">
        <f t="shared" si="2"/>
        <v>2579010.925</v>
      </c>
      <c r="H24" s="72">
        <f t="shared" si="3"/>
        <v>2579010.925</v>
      </c>
      <c r="I24" s="72">
        <f t="shared" si="4"/>
        <v>30948131.1</v>
      </c>
      <c r="J24" s="73">
        <f t="shared" si="5"/>
        <v>1061.270067</v>
      </c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>
      <c r="A25" s="44"/>
      <c r="B25" s="76" t="s">
        <v>21</v>
      </c>
      <c r="C25" s="77">
        <f t="shared" ref="C25:J25" si="7">SUM(C17:C24)</f>
        <v>13</v>
      </c>
      <c r="D25" s="78">
        <f t="shared" si="7"/>
        <v>15870500</v>
      </c>
      <c r="E25" s="78">
        <f t="shared" si="7"/>
        <v>800000</v>
      </c>
      <c r="F25" s="79">
        <f t="shared" si="7"/>
        <v>7574932.775</v>
      </c>
      <c r="G25" s="79">
        <f t="shared" si="7"/>
        <v>24245432.78</v>
      </c>
      <c r="H25" s="79">
        <f t="shared" si="7"/>
        <v>37738576.48</v>
      </c>
      <c r="I25" s="79">
        <f t="shared" si="7"/>
        <v>452862917.7</v>
      </c>
      <c r="J25" s="80">
        <f t="shared" si="7"/>
        <v>15529.52769</v>
      </c>
      <c r="K25" s="81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>
      <c r="A27" s="45"/>
      <c r="B27" s="82" t="s">
        <v>113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>
      <c r="A28" s="44"/>
      <c r="B28" s="83" t="s">
        <v>97</v>
      </c>
      <c r="C28" s="84"/>
      <c r="D28" s="85" t="s">
        <v>114</v>
      </c>
      <c r="E28" s="85" t="s">
        <v>115</v>
      </c>
      <c r="F28" s="86" t="s">
        <v>116</v>
      </c>
      <c r="G28" s="85" t="s">
        <v>117</v>
      </c>
      <c r="H28" s="86" t="s">
        <v>118</v>
      </c>
      <c r="I28" s="85" t="s">
        <v>119</v>
      </c>
      <c r="J28" s="87" t="s">
        <v>120</v>
      </c>
      <c r="K28" s="87" t="s">
        <v>121</v>
      </c>
      <c r="L28" s="87" t="s">
        <v>122</v>
      </c>
      <c r="M28" s="87" t="s">
        <v>123</v>
      </c>
      <c r="N28" s="87" t="s">
        <v>124</v>
      </c>
      <c r="O28" s="88" t="s">
        <v>125</v>
      </c>
      <c r="P28" s="88" t="s">
        <v>126</v>
      </c>
      <c r="Q28" s="88" t="s">
        <v>127</v>
      </c>
      <c r="R28" s="88" t="s">
        <v>128</v>
      </c>
      <c r="S28" s="88" t="s">
        <v>129</v>
      </c>
      <c r="T28" s="44"/>
      <c r="U28" s="44"/>
      <c r="V28" s="44"/>
      <c r="W28" s="44"/>
      <c r="X28" s="44"/>
      <c r="Y28" s="44"/>
      <c r="Z28" s="44"/>
    </row>
    <row r="29" ht="24.0" customHeight="1">
      <c r="A29" s="44"/>
      <c r="B29" s="89"/>
      <c r="C29" s="90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W29" s="44"/>
      <c r="X29" s="44"/>
      <c r="Y29" s="44"/>
      <c r="Z29" s="44"/>
    </row>
    <row r="30">
      <c r="A30" s="44"/>
      <c r="B30" s="51" t="str">
        <f>INVERSIONES!B3</f>
        <v>Construcción</v>
      </c>
      <c r="C30" s="91"/>
      <c r="D30" s="72">
        <f>INVERSIONES!E6</f>
        <v>22000000</v>
      </c>
      <c r="E30" s="92">
        <v>20.0</v>
      </c>
      <c r="F30" s="72">
        <f t="shared" ref="F30:F34" si="10">D30-((D30/E30)*5)</f>
        <v>16500000</v>
      </c>
      <c r="G30" s="72">
        <f t="shared" ref="G30:G34" si="11">D30-F30</f>
        <v>5500000</v>
      </c>
      <c r="H30" s="72">
        <f t="shared" ref="H30:H34" si="12">(I30/12)</f>
        <v>91666.66667</v>
      </c>
      <c r="I30" s="72">
        <f t="shared" ref="I30:I34" si="13">(G30/5)</f>
        <v>1100000</v>
      </c>
      <c r="J30" s="93">
        <f t="shared" ref="J30:J34" si="14">I30</f>
        <v>1100000</v>
      </c>
      <c r="K30" s="93">
        <f t="shared" ref="K30:N30" si="8">J30+$I30</f>
        <v>2200000</v>
      </c>
      <c r="L30" s="93">
        <f t="shared" si="8"/>
        <v>3300000</v>
      </c>
      <c r="M30" s="93">
        <f t="shared" si="8"/>
        <v>4400000</v>
      </c>
      <c r="N30" s="93">
        <f t="shared" si="8"/>
        <v>5500000</v>
      </c>
      <c r="O30" s="93">
        <f t="shared" ref="O30:O34" si="16">D30</f>
        <v>22000000</v>
      </c>
      <c r="P30" s="93">
        <f t="shared" ref="P30:S30" si="9">O30-$I30</f>
        <v>20900000</v>
      </c>
      <c r="Q30" s="93">
        <f t="shared" si="9"/>
        <v>19800000</v>
      </c>
      <c r="R30" s="93">
        <f t="shared" si="9"/>
        <v>18700000</v>
      </c>
      <c r="S30" s="93">
        <f t="shared" si="9"/>
        <v>17600000</v>
      </c>
      <c r="T30" s="44"/>
      <c r="U30" s="44"/>
      <c r="V30" s="44"/>
      <c r="W30" s="44"/>
      <c r="X30" s="44"/>
      <c r="Y30" s="44"/>
      <c r="Z30" s="44"/>
    </row>
    <row r="31">
      <c r="A31" s="44"/>
      <c r="B31" s="51" t="str">
        <f>INVERSIONES!B8</f>
        <v>Maquinaria y equipo</v>
      </c>
      <c r="C31" s="91"/>
      <c r="D31" s="72">
        <f>INVERSIONES!E19</f>
        <v>58965220</v>
      </c>
      <c r="E31" s="92">
        <v>10.0</v>
      </c>
      <c r="F31" s="72">
        <f t="shared" si="10"/>
        <v>29482610</v>
      </c>
      <c r="G31" s="72">
        <f t="shared" si="11"/>
        <v>29482610</v>
      </c>
      <c r="H31" s="72">
        <f t="shared" si="12"/>
        <v>491376.8333</v>
      </c>
      <c r="I31" s="72">
        <f t="shared" si="13"/>
        <v>5896522</v>
      </c>
      <c r="J31" s="93">
        <f t="shared" si="14"/>
        <v>5896522</v>
      </c>
      <c r="K31" s="93">
        <f t="shared" ref="K31:N31" si="15">J31+$I31</f>
        <v>11793044</v>
      </c>
      <c r="L31" s="93">
        <f t="shared" si="15"/>
        <v>17689566</v>
      </c>
      <c r="M31" s="93">
        <f t="shared" si="15"/>
        <v>23586088</v>
      </c>
      <c r="N31" s="93">
        <f t="shared" si="15"/>
        <v>29482610</v>
      </c>
      <c r="O31" s="93">
        <f t="shared" si="16"/>
        <v>58965220</v>
      </c>
      <c r="P31" s="93">
        <f t="shared" ref="P31:S31" si="17">O31-$I31</f>
        <v>53068698</v>
      </c>
      <c r="Q31" s="93">
        <f t="shared" si="17"/>
        <v>47172176</v>
      </c>
      <c r="R31" s="93">
        <f t="shared" si="17"/>
        <v>41275654</v>
      </c>
      <c r="S31" s="93">
        <f t="shared" si="17"/>
        <v>35379132</v>
      </c>
      <c r="T31" s="44"/>
      <c r="U31" s="44"/>
      <c r="V31" s="44"/>
      <c r="W31" s="44"/>
      <c r="X31" s="44"/>
      <c r="Y31" s="44"/>
      <c r="Z31" s="44"/>
    </row>
    <row r="32">
      <c r="A32" s="44"/>
      <c r="B32" s="51" t="str">
        <f>INVERSIONES!B22</f>
        <v>Muebles y enseres</v>
      </c>
      <c r="C32" s="91"/>
      <c r="D32" s="72">
        <f>INVERSIONES!E31</f>
        <v>27619600</v>
      </c>
      <c r="E32" s="92">
        <v>5.0</v>
      </c>
      <c r="F32" s="72">
        <f t="shared" si="10"/>
        <v>0</v>
      </c>
      <c r="G32" s="72">
        <f t="shared" si="11"/>
        <v>27619600</v>
      </c>
      <c r="H32" s="72">
        <f t="shared" si="12"/>
        <v>460326.6667</v>
      </c>
      <c r="I32" s="72">
        <f t="shared" si="13"/>
        <v>5523920</v>
      </c>
      <c r="J32" s="93">
        <f t="shared" si="14"/>
        <v>5523920</v>
      </c>
      <c r="K32" s="93">
        <f t="shared" ref="K32:N32" si="18">J32+$I32</f>
        <v>11047840</v>
      </c>
      <c r="L32" s="93">
        <f t="shared" si="18"/>
        <v>16571760</v>
      </c>
      <c r="M32" s="93">
        <f t="shared" si="18"/>
        <v>22095680</v>
      </c>
      <c r="N32" s="93">
        <f t="shared" si="18"/>
        <v>27619600</v>
      </c>
      <c r="O32" s="93">
        <f t="shared" si="16"/>
        <v>27619600</v>
      </c>
      <c r="P32" s="93">
        <f t="shared" ref="P32:P34" si="21">O32-I32</f>
        <v>22095680</v>
      </c>
      <c r="Q32" s="93">
        <f t="shared" ref="Q32:S32" si="19">P32-$I32</f>
        <v>16571760</v>
      </c>
      <c r="R32" s="93">
        <f t="shared" si="19"/>
        <v>11047840</v>
      </c>
      <c r="S32" s="93">
        <f t="shared" si="19"/>
        <v>5523920</v>
      </c>
      <c r="T32" s="44"/>
      <c r="U32" s="44"/>
      <c r="V32" s="44"/>
      <c r="W32" s="44"/>
      <c r="X32" s="44"/>
      <c r="Y32" s="44"/>
      <c r="Z32" s="44"/>
    </row>
    <row r="33">
      <c r="A33" s="44"/>
      <c r="B33" s="51" t="str">
        <f>INVERSIONES!B34</f>
        <v>Equipos de oficina y comunicación</v>
      </c>
      <c r="C33" s="91"/>
      <c r="D33" s="72">
        <f>INVERSIONES!E43</f>
        <v>11394000</v>
      </c>
      <c r="E33" s="92">
        <v>5.0</v>
      </c>
      <c r="F33" s="72">
        <f t="shared" si="10"/>
        <v>0</v>
      </c>
      <c r="G33" s="72">
        <f t="shared" si="11"/>
        <v>11394000</v>
      </c>
      <c r="H33" s="72">
        <f t="shared" si="12"/>
        <v>189900</v>
      </c>
      <c r="I33" s="72">
        <f t="shared" si="13"/>
        <v>2278800</v>
      </c>
      <c r="J33" s="93">
        <f t="shared" si="14"/>
        <v>2278800</v>
      </c>
      <c r="K33" s="93">
        <f t="shared" ref="K33:N33" si="20">J33+$I33</f>
        <v>4557600</v>
      </c>
      <c r="L33" s="93">
        <f t="shared" si="20"/>
        <v>6836400</v>
      </c>
      <c r="M33" s="93">
        <f t="shared" si="20"/>
        <v>9115200</v>
      </c>
      <c r="N33" s="93">
        <f t="shared" si="20"/>
        <v>11394000</v>
      </c>
      <c r="O33" s="93">
        <f t="shared" si="16"/>
        <v>11394000</v>
      </c>
      <c r="P33" s="93">
        <f t="shared" si="21"/>
        <v>9115200</v>
      </c>
      <c r="Q33" s="93">
        <f t="shared" ref="Q33:S33" si="22">P33-$I33</f>
        <v>6836400</v>
      </c>
      <c r="R33" s="93">
        <f t="shared" si="22"/>
        <v>4557600</v>
      </c>
      <c r="S33" s="93">
        <f t="shared" si="22"/>
        <v>2278800</v>
      </c>
      <c r="T33" s="44"/>
      <c r="U33" s="44"/>
      <c r="V33" s="44"/>
      <c r="W33" s="44"/>
      <c r="X33" s="44"/>
      <c r="Y33" s="44"/>
      <c r="Z33" s="44"/>
    </row>
    <row r="34">
      <c r="A34" s="44"/>
      <c r="B34" s="51" t="str">
        <f>INVERSIONES!B46</f>
        <v>Herramientas</v>
      </c>
      <c r="C34" s="91"/>
      <c r="D34" s="72">
        <f>INVERSIONES!E51</f>
        <v>19252000</v>
      </c>
      <c r="E34" s="92">
        <v>5.0</v>
      </c>
      <c r="F34" s="72">
        <f t="shared" si="10"/>
        <v>0</v>
      </c>
      <c r="G34" s="72">
        <f t="shared" si="11"/>
        <v>19252000</v>
      </c>
      <c r="H34" s="72">
        <f t="shared" si="12"/>
        <v>320866.6667</v>
      </c>
      <c r="I34" s="72">
        <f t="shared" si="13"/>
        <v>3850400</v>
      </c>
      <c r="J34" s="93">
        <f t="shared" si="14"/>
        <v>3850400</v>
      </c>
      <c r="K34" s="93">
        <f t="shared" ref="K34:N34" si="23">J34+$I34</f>
        <v>7700800</v>
      </c>
      <c r="L34" s="93">
        <f t="shared" si="23"/>
        <v>11551200</v>
      </c>
      <c r="M34" s="93">
        <f t="shared" si="23"/>
        <v>15401600</v>
      </c>
      <c r="N34" s="93">
        <f t="shared" si="23"/>
        <v>19252000</v>
      </c>
      <c r="O34" s="93">
        <f t="shared" si="16"/>
        <v>19252000</v>
      </c>
      <c r="P34" s="93">
        <f t="shared" si="21"/>
        <v>15401600</v>
      </c>
      <c r="Q34" s="93">
        <f t="shared" ref="Q34:S34" si="24">P34-$I34</f>
        <v>11551200</v>
      </c>
      <c r="R34" s="93">
        <f t="shared" si="24"/>
        <v>7700800</v>
      </c>
      <c r="S34" s="93">
        <f t="shared" si="24"/>
        <v>3850400</v>
      </c>
      <c r="T34" s="44"/>
      <c r="U34" s="44"/>
      <c r="V34" s="44"/>
      <c r="W34" s="44"/>
      <c r="X34" s="44"/>
      <c r="Y34" s="44"/>
      <c r="Z34" s="44"/>
    </row>
    <row r="35">
      <c r="A35" s="44"/>
      <c r="B35" s="94" t="s">
        <v>21</v>
      </c>
      <c r="C35" s="95"/>
      <c r="D35" s="96"/>
      <c r="E35" s="96"/>
      <c r="F35" s="96"/>
      <c r="G35" s="79">
        <f t="shared" ref="G35:S35" si="25">SUM(G30:G34)</f>
        <v>93248210</v>
      </c>
      <c r="H35" s="79">
        <f t="shared" si="25"/>
        <v>1554136.833</v>
      </c>
      <c r="I35" s="79">
        <f t="shared" si="25"/>
        <v>18649642</v>
      </c>
      <c r="J35" s="79">
        <f t="shared" si="25"/>
        <v>18649642</v>
      </c>
      <c r="K35" s="79">
        <f t="shared" si="25"/>
        <v>37299284</v>
      </c>
      <c r="L35" s="79">
        <f t="shared" si="25"/>
        <v>55948926</v>
      </c>
      <c r="M35" s="79">
        <f t="shared" si="25"/>
        <v>74598568</v>
      </c>
      <c r="N35" s="79">
        <f t="shared" si="25"/>
        <v>93248210</v>
      </c>
      <c r="O35" s="79">
        <f t="shared" si="25"/>
        <v>139230820</v>
      </c>
      <c r="P35" s="79">
        <f t="shared" si="25"/>
        <v>120581178</v>
      </c>
      <c r="Q35" s="79">
        <f t="shared" si="25"/>
        <v>101931536</v>
      </c>
      <c r="R35" s="79">
        <f t="shared" si="25"/>
        <v>83281894</v>
      </c>
      <c r="S35" s="79">
        <f t="shared" si="25"/>
        <v>64632252</v>
      </c>
      <c r="T35" s="44"/>
      <c r="U35" s="44"/>
      <c r="V35" s="44"/>
      <c r="W35" s="44"/>
      <c r="X35" s="44"/>
      <c r="Y35" s="44"/>
      <c r="Z35" s="44"/>
    </row>
    <row r="36">
      <c r="A36" s="44"/>
      <c r="B36" s="44"/>
      <c r="C36" s="44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>
      <c r="A37" s="45"/>
      <c r="B37" s="45" t="s">
        <v>130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>
      <c r="A38" s="44"/>
      <c r="B38" s="98" t="s">
        <v>131</v>
      </c>
      <c r="C38" s="99" t="s">
        <v>132</v>
      </c>
      <c r="D38" s="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>
      <c r="A39" s="44"/>
      <c r="B39" s="64"/>
      <c r="C39" s="100" t="s">
        <v>133</v>
      </c>
      <c r="D39" s="100" t="s">
        <v>134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>
      <c r="A40" s="44"/>
      <c r="B40" s="101" t="str">
        <f t="shared" ref="B40:B44" si="26">B30</f>
        <v>Construcción</v>
      </c>
      <c r="C40" s="102">
        <v>0.9</v>
      </c>
      <c r="D40" s="102">
        <f t="shared" ref="D40:D44" si="27">(1-C40)</f>
        <v>0.1</v>
      </c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R40" s="44"/>
      <c r="S40" s="44"/>
      <c r="T40" s="44"/>
      <c r="U40" s="44"/>
      <c r="V40" s="44"/>
      <c r="W40" s="44"/>
      <c r="X40" s="44"/>
      <c r="Y40" s="44"/>
      <c r="Z40" s="44"/>
    </row>
    <row r="41">
      <c r="A41" s="44"/>
      <c r="B41" s="101" t="str">
        <f t="shared" si="26"/>
        <v>Maquinaria y equipo</v>
      </c>
      <c r="C41" s="102">
        <v>1.0</v>
      </c>
      <c r="D41" s="102">
        <f t="shared" si="27"/>
        <v>0</v>
      </c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>
      <c r="A42" s="44"/>
      <c r="B42" s="101" t="str">
        <f t="shared" si="26"/>
        <v>Muebles y enseres</v>
      </c>
      <c r="C42" s="103">
        <v>0.9</v>
      </c>
      <c r="D42" s="102">
        <f t="shared" si="27"/>
        <v>0.1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>
      <c r="A43" s="44"/>
      <c r="B43" s="101" t="str">
        <f t="shared" si="26"/>
        <v>Equipos de oficina y comunicación</v>
      </c>
      <c r="C43" s="102">
        <v>0.1</v>
      </c>
      <c r="D43" s="102">
        <f t="shared" si="27"/>
        <v>0.9</v>
      </c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>
      <c r="A44" s="44"/>
      <c r="B44" s="101" t="str">
        <f t="shared" si="26"/>
        <v>Herramientas</v>
      </c>
      <c r="C44" s="102">
        <v>1.0</v>
      </c>
      <c r="D44" s="102">
        <f t="shared" si="27"/>
        <v>0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>
      <c r="A46" s="44"/>
      <c r="B46" s="98" t="s">
        <v>135</v>
      </c>
      <c r="C46" s="104" t="s">
        <v>114</v>
      </c>
      <c r="D46" s="99" t="s">
        <v>136</v>
      </c>
      <c r="E46" s="3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>
      <c r="A47" s="44"/>
      <c r="B47" s="105"/>
      <c r="C47" s="106" t="s">
        <v>137</v>
      </c>
      <c r="D47" s="100" t="s">
        <v>133</v>
      </c>
      <c r="E47" s="100" t="s">
        <v>134</v>
      </c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>
      <c r="A48" s="44"/>
      <c r="B48" s="101" t="s">
        <v>138</v>
      </c>
      <c r="C48" s="72">
        <f t="shared" ref="C48:C52" si="28">I30</f>
        <v>1100000</v>
      </c>
      <c r="D48" s="71">
        <f t="shared" ref="D48:D52" si="29">C40*C48</f>
        <v>990000</v>
      </c>
      <c r="E48" s="71">
        <f t="shared" ref="E48:E52" si="30">C48*D40</f>
        <v>110000</v>
      </c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>
      <c r="A49" s="44"/>
      <c r="B49" s="101" t="s">
        <v>22</v>
      </c>
      <c r="C49" s="72">
        <f t="shared" si="28"/>
        <v>5896522</v>
      </c>
      <c r="D49" s="71">
        <f t="shared" si="29"/>
        <v>5896522</v>
      </c>
      <c r="E49" s="71">
        <f t="shared" si="30"/>
        <v>0</v>
      </c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>
      <c r="A50" s="44"/>
      <c r="B50" s="101" t="s">
        <v>35</v>
      </c>
      <c r="C50" s="72">
        <f t="shared" si="28"/>
        <v>5523920</v>
      </c>
      <c r="D50" s="71">
        <f t="shared" si="29"/>
        <v>4971528</v>
      </c>
      <c r="E50" s="71">
        <f t="shared" si="30"/>
        <v>552392</v>
      </c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>
      <c r="A51" s="44"/>
      <c r="B51" s="101" t="s">
        <v>139</v>
      </c>
      <c r="C51" s="72">
        <f t="shared" si="28"/>
        <v>2278800</v>
      </c>
      <c r="D51" s="71">
        <f t="shared" si="29"/>
        <v>227880</v>
      </c>
      <c r="E51" s="71">
        <f t="shared" si="30"/>
        <v>2050920</v>
      </c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>
      <c r="A52" s="44"/>
      <c r="B52" s="101" t="s">
        <v>51</v>
      </c>
      <c r="C52" s="72">
        <f t="shared" si="28"/>
        <v>3850400</v>
      </c>
      <c r="D52" s="71">
        <f t="shared" si="29"/>
        <v>3850400</v>
      </c>
      <c r="E52" s="71">
        <f t="shared" si="30"/>
        <v>0</v>
      </c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>
      <c r="A54" s="45"/>
      <c r="B54" s="45" t="s">
        <v>140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>
      <c r="A55" s="44"/>
      <c r="B55" s="61" t="s">
        <v>141</v>
      </c>
      <c r="C55" s="107" t="s">
        <v>142</v>
      </c>
      <c r="D55" s="63" t="s">
        <v>143</v>
      </c>
      <c r="E55" s="60" t="s">
        <v>144</v>
      </c>
      <c r="F55" s="88" t="s">
        <v>145</v>
      </c>
      <c r="G55" s="88" t="s">
        <v>146</v>
      </c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ht="21.0" customHeight="1">
      <c r="A56" s="44"/>
      <c r="B56" s="65"/>
      <c r="C56" s="65"/>
      <c r="D56" s="67"/>
      <c r="E56" s="64"/>
      <c r="F56" s="64"/>
      <c r="G56" s="6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>
      <c r="A57" s="44"/>
      <c r="B57" s="108" t="s">
        <v>147</v>
      </c>
      <c r="C57" s="109" t="s">
        <v>148</v>
      </c>
      <c r="D57" s="110">
        <f>$C$62*C64</f>
        <v>729.0352398</v>
      </c>
      <c r="E57" s="111">
        <f>39000*C64</f>
        <v>11700</v>
      </c>
      <c r="F57" s="112">
        <f>$C$62*E57</f>
        <v>28432374.35</v>
      </c>
      <c r="G57" s="112">
        <f>F57*12</f>
        <v>341188492.2</v>
      </c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>
      <c r="A58" s="44"/>
      <c r="B58" s="113" t="s">
        <v>21</v>
      </c>
      <c r="C58" s="6"/>
      <c r="D58" s="93"/>
      <c r="E58" s="114">
        <f t="shared" ref="E58:G58" si="31">SUM(E57)</f>
        <v>11700</v>
      </c>
      <c r="F58" s="114">
        <f t="shared" si="31"/>
        <v>28432374.35</v>
      </c>
      <c r="G58" s="114">
        <f t="shared" si="31"/>
        <v>341188492.2</v>
      </c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>
      <c r="A59" s="44"/>
      <c r="B59" s="44"/>
      <c r="C59" s="44"/>
      <c r="D59" s="115"/>
      <c r="E59" s="44"/>
      <c r="F59" s="116"/>
      <c r="G59" s="117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>
      <c r="A60" s="44"/>
      <c r="B60" s="44"/>
      <c r="C60" s="44"/>
      <c r="D60" s="44"/>
      <c r="E60" s="44"/>
      <c r="F60" s="44"/>
      <c r="G60" s="118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>
      <c r="A61" s="44"/>
      <c r="B61" s="119" t="s">
        <v>149</v>
      </c>
      <c r="C61" s="120">
        <f>C62*12</f>
        <v>29161.40959</v>
      </c>
      <c r="D61" s="44"/>
      <c r="E61" s="115"/>
      <c r="F61" s="44"/>
      <c r="G61" s="121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>
      <c r="A62" s="44"/>
      <c r="B62" s="122" t="s">
        <v>150</v>
      </c>
      <c r="C62" s="123">
        <f>DEMANDA!C18</f>
        <v>2430.117466</v>
      </c>
      <c r="D62" s="124"/>
      <c r="E62" s="115"/>
      <c r="F62" s="44"/>
      <c r="G62" s="121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>
      <c r="A63" s="44"/>
      <c r="B63" s="119" t="s">
        <v>151</v>
      </c>
      <c r="C63" s="123">
        <f>C62/26</f>
        <v>93.46605638</v>
      </c>
      <c r="D63" s="125"/>
      <c r="E63" s="115"/>
      <c r="F63" s="44"/>
      <c r="G63" s="121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>
      <c r="A64" s="44"/>
      <c r="B64" s="119" t="s">
        <v>152</v>
      </c>
      <c r="C64" s="126">
        <v>0.3</v>
      </c>
      <c r="D64" s="44"/>
      <c r="E64" s="127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>
      <c r="A65" s="44"/>
      <c r="B65" s="119" t="s">
        <v>153</v>
      </c>
      <c r="C65" s="126">
        <v>0.1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>
      <c r="A66" s="44"/>
      <c r="B66" s="119" t="s">
        <v>154</v>
      </c>
      <c r="C66" s="126">
        <v>0.05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>
      <c r="A67" s="44"/>
      <c r="B67" s="119" t="s">
        <v>155</v>
      </c>
      <c r="C67" s="126">
        <v>0.2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>
      <c r="A70" s="44"/>
      <c r="B70" s="49" t="s">
        <v>156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>
      <c r="A71" s="44"/>
      <c r="B71" s="107" t="s">
        <v>83</v>
      </c>
      <c r="C71" s="107" t="s">
        <v>157</v>
      </c>
      <c r="D71" s="63" t="s">
        <v>158</v>
      </c>
      <c r="E71" s="88" t="s">
        <v>159</v>
      </c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>
      <c r="A72" s="44"/>
      <c r="B72" s="65"/>
      <c r="C72" s="65"/>
      <c r="D72" s="67"/>
      <c r="E72" s="6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>
      <c r="A73" s="44"/>
      <c r="B73" s="108" t="s">
        <v>160</v>
      </c>
      <c r="C73" s="73">
        <v>3000000.0</v>
      </c>
      <c r="D73" s="73">
        <f>$C$73*90%</f>
        <v>2700000</v>
      </c>
      <c r="E73" s="73">
        <f>$C$73*10%</f>
        <v>300000</v>
      </c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>
      <c r="A74" s="44"/>
      <c r="B74" s="108" t="s">
        <v>161</v>
      </c>
      <c r="C74" s="73">
        <v>700000.0</v>
      </c>
      <c r="D74" s="73">
        <f>$C$74*100%</f>
        <v>700000</v>
      </c>
      <c r="E74" s="73">
        <f>$C$74*0%</f>
        <v>0</v>
      </c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>
      <c r="A75" s="44"/>
      <c r="B75" s="108" t="s">
        <v>162</v>
      </c>
      <c r="C75" s="73">
        <v>350000.0</v>
      </c>
      <c r="D75" s="73">
        <f>$C$75*95%</f>
        <v>332500</v>
      </c>
      <c r="E75" s="73">
        <f>$C$75*5%</f>
        <v>17500</v>
      </c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>
      <c r="A76" s="44"/>
      <c r="B76" s="108" t="s">
        <v>163</v>
      </c>
      <c r="C76" s="73">
        <v>200000.0</v>
      </c>
      <c r="D76" s="73">
        <f>$C$76*15%</f>
        <v>30000</v>
      </c>
      <c r="E76" s="73">
        <f>$C$76*85%</f>
        <v>170000</v>
      </c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>
      <c r="A77" s="44"/>
      <c r="B77" s="108" t="s">
        <v>164</v>
      </c>
      <c r="C77" s="73">
        <v>8000000.0</v>
      </c>
      <c r="D77" s="73">
        <f>C77*80%</f>
        <v>6400000</v>
      </c>
      <c r="E77" s="73">
        <f>C77*20%</f>
        <v>1600000</v>
      </c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>
      <c r="A78" s="44"/>
      <c r="B78" s="128" t="s">
        <v>75</v>
      </c>
      <c r="C78" s="129">
        <f t="shared" ref="C78:D78" si="32">SUM(C73:C77)</f>
        <v>12250000</v>
      </c>
      <c r="D78" s="129">
        <f t="shared" si="32"/>
        <v>10162500</v>
      </c>
      <c r="E78" s="129">
        <f>SUM(E73:E76)</f>
        <v>487500</v>
      </c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>
      <c r="A79" s="44"/>
      <c r="B79" s="130" t="s">
        <v>165</v>
      </c>
      <c r="C79" s="3"/>
      <c r="D79" s="129">
        <f>D78/C62</f>
        <v>4181.896613</v>
      </c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>
      <c r="A81" s="45"/>
      <c r="B81" s="131" t="s">
        <v>166</v>
      </c>
      <c r="C81" s="132"/>
      <c r="D81" s="132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>
      <c r="A82" s="44"/>
      <c r="B82" s="63" t="s">
        <v>83</v>
      </c>
      <c r="C82" s="84"/>
      <c r="D82" s="107" t="s">
        <v>145</v>
      </c>
      <c r="E82" s="88" t="s">
        <v>167</v>
      </c>
      <c r="F82" s="88" t="s">
        <v>144</v>
      </c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>
      <c r="A83" s="44"/>
      <c r="B83" s="89"/>
      <c r="C83" s="90"/>
      <c r="D83" s="65"/>
      <c r="E83" s="64"/>
      <c r="F83" s="64"/>
      <c r="G83" s="44"/>
      <c r="H83" s="44"/>
      <c r="I83" s="44"/>
      <c r="J83" s="44"/>
      <c r="K83" s="44"/>
      <c r="L83" s="44"/>
      <c r="M83" s="44"/>
      <c r="N83" s="44"/>
      <c r="O83" s="125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>
      <c r="A84" s="44"/>
      <c r="B84" s="68" t="s">
        <v>72</v>
      </c>
      <c r="C84" s="6"/>
      <c r="D84" s="72">
        <f>D73+D74+D75+D76</f>
        <v>3762500</v>
      </c>
      <c r="E84" s="72">
        <f t="shared" ref="E84:E85" si="33">D84*12</f>
        <v>45150000</v>
      </c>
      <c r="F84" s="72">
        <f t="shared" ref="F84:F89" si="34">D84/$C$62</f>
        <v>1548.279066</v>
      </c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>
      <c r="A85" s="44"/>
      <c r="B85" s="68" t="s">
        <v>168</v>
      </c>
      <c r="C85" s="6"/>
      <c r="D85" s="72">
        <f>((H20*0.7)+(H23*0.3)+(H24*0.3)+(H19))</f>
        <v>16130057.27</v>
      </c>
      <c r="E85" s="72">
        <f t="shared" si="33"/>
        <v>193560687.3</v>
      </c>
      <c r="F85" s="72">
        <f t="shared" si="34"/>
        <v>6637.562792</v>
      </c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>
      <c r="A86" s="44"/>
      <c r="B86" s="68" t="s">
        <v>169</v>
      </c>
      <c r="C86" s="6"/>
      <c r="D86" s="72">
        <f>E86/12</f>
        <v>516726.0833</v>
      </c>
      <c r="E86" s="72">
        <f>((D30*C40)+(D31*C41)+(D32*C42)+(D33*C43)+(D34*C44))*5%</f>
        <v>6200713</v>
      </c>
      <c r="F86" s="72">
        <f t="shared" si="34"/>
        <v>212.6342</v>
      </c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>
      <c r="A87" s="44"/>
      <c r="B87" s="68" t="s">
        <v>164</v>
      </c>
      <c r="C87" s="6"/>
      <c r="D87" s="111">
        <f>D77</f>
        <v>6400000</v>
      </c>
      <c r="E87" s="72">
        <f>D87*12</f>
        <v>76800000</v>
      </c>
      <c r="F87" s="72">
        <f t="shared" si="34"/>
        <v>2633.617547</v>
      </c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>
      <c r="A88" s="44"/>
      <c r="B88" s="68" t="s">
        <v>170</v>
      </c>
      <c r="C88" s="6"/>
      <c r="D88" s="72">
        <f t="shared" ref="D88:D89" si="35">E88/12</f>
        <v>4923263.333</v>
      </c>
      <c r="E88" s="111">
        <f>((D31*C41)+((D33*C43))*10%)</f>
        <v>59079160</v>
      </c>
      <c r="F88" s="72">
        <f t="shared" si="34"/>
        <v>2025.93636</v>
      </c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>
      <c r="A89" s="44"/>
      <c r="B89" s="68" t="s">
        <v>135</v>
      </c>
      <c r="C89" s="6"/>
      <c r="D89" s="72">
        <f t="shared" si="35"/>
        <v>1328027.5</v>
      </c>
      <c r="E89" s="72">
        <f>D48+D49+D52+D50+D51</f>
        <v>15936330</v>
      </c>
      <c r="F89" s="72">
        <f t="shared" si="34"/>
        <v>546.4869574</v>
      </c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>
      <c r="A90" s="44"/>
      <c r="B90" s="94" t="s">
        <v>75</v>
      </c>
      <c r="C90" s="95"/>
      <c r="D90" s="79">
        <f t="shared" ref="D90:F90" si="36">SUM(D84:D89)</f>
        <v>33060574.19</v>
      </c>
      <c r="E90" s="79">
        <f t="shared" si="36"/>
        <v>396726890.3</v>
      </c>
      <c r="F90" s="79">
        <f t="shared" si="36"/>
        <v>13604.51692</v>
      </c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>
      <c r="A92" s="45"/>
      <c r="B92" s="131" t="s">
        <v>171</v>
      </c>
      <c r="C92" s="132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>
      <c r="A93" s="44"/>
      <c r="B93" s="63" t="s">
        <v>83</v>
      </c>
      <c r="C93" s="84"/>
      <c r="D93" s="107" t="s">
        <v>145</v>
      </c>
      <c r="E93" s="88" t="s">
        <v>167</v>
      </c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>
      <c r="A94" s="44"/>
      <c r="B94" s="89"/>
      <c r="C94" s="90"/>
      <c r="D94" s="65"/>
      <c r="E94" s="6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>
      <c r="A95" s="44"/>
      <c r="B95" s="68" t="s">
        <v>172</v>
      </c>
      <c r="C95" s="6"/>
      <c r="D95" s="72">
        <f>(H20*0.3)+(H23*0.7)+(H24*0.7)+H21+H22</f>
        <v>10488669.2</v>
      </c>
      <c r="E95" s="72">
        <f t="shared" ref="E95:E97" si="37">D95*12</f>
        <v>125864030.4</v>
      </c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>
      <c r="A96" s="44"/>
      <c r="B96" s="68" t="s">
        <v>72</v>
      </c>
      <c r="C96" s="6"/>
      <c r="D96" s="133">
        <f>E73+E74+E75+E76</f>
        <v>487500</v>
      </c>
      <c r="E96" s="134">
        <f t="shared" si="37"/>
        <v>5850000</v>
      </c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>
      <c r="A97" s="44"/>
      <c r="B97" s="68" t="s">
        <v>164</v>
      </c>
      <c r="C97" s="6"/>
      <c r="D97" s="133">
        <f>E77</f>
        <v>1600000</v>
      </c>
      <c r="E97" s="134">
        <f t="shared" si="37"/>
        <v>19200000</v>
      </c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>
      <c r="A98" s="44"/>
      <c r="B98" s="68" t="s">
        <v>113</v>
      </c>
      <c r="C98" s="6"/>
      <c r="D98" s="133">
        <f>E98/12</f>
        <v>226109.3333</v>
      </c>
      <c r="E98" s="134">
        <f>E48+E49+E50+E51+E52</f>
        <v>2713312</v>
      </c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>
      <c r="A99" s="44"/>
      <c r="B99" s="94" t="s">
        <v>75</v>
      </c>
      <c r="C99" s="95"/>
      <c r="D99" s="79">
        <f t="shared" ref="D99:E99" si="38">SUM(D95:D98)</f>
        <v>12802278.54</v>
      </c>
      <c r="E99" s="79">
        <f t="shared" si="38"/>
        <v>153627342.4</v>
      </c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>
      <c r="A100" s="44"/>
      <c r="B100" s="44"/>
      <c r="C100" s="44"/>
      <c r="D100" s="81"/>
      <c r="E100" s="81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>
      <c r="A101" s="44"/>
      <c r="B101" s="131" t="s">
        <v>173</v>
      </c>
      <c r="C101" s="132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>
      <c r="A102" s="44"/>
      <c r="B102" s="63" t="s">
        <v>83</v>
      </c>
      <c r="C102" s="84"/>
      <c r="D102" s="88" t="s">
        <v>174</v>
      </c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>
      <c r="A103" s="44"/>
      <c r="B103" s="89"/>
      <c r="C103" s="90"/>
      <c r="D103" s="6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>
      <c r="A104" s="44"/>
      <c r="B104" s="68" t="s">
        <v>70</v>
      </c>
      <c r="C104" s="6"/>
      <c r="D104" s="72">
        <f>E58</f>
        <v>11700</v>
      </c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>
      <c r="A105" s="44"/>
      <c r="B105" s="68" t="s">
        <v>175</v>
      </c>
      <c r="C105" s="6"/>
      <c r="D105" s="133">
        <f>J25</f>
        <v>15529.52769</v>
      </c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>
      <c r="A106" s="44"/>
      <c r="B106" s="68" t="s">
        <v>176</v>
      </c>
      <c r="C106" s="6"/>
      <c r="D106" s="133">
        <f>F90</f>
        <v>13604.51692</v>
      </c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>
      <c r="A107" s="44"/>
      <c r="B107" s="94" t="s">
        <v>75</v>
      </c>
      <c r="C107" s="95"/>
      <c r="D107" s="79">
        <f>SUM(D104:D106)</f>
        <v>40834.04461</v>
      </c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>
      <c r="A108" s="44"/>
      <c r="B108" s="68" t="s">
        <v>177</v>
      </c>
      <c r="C108" s="6"/>
      <c r="D108" s="135">
        <v>0.55</v>
      </c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>
      <c r="A109" s="44"/>
      <c r="B109" s="94" t="s">
        <v>178</v>
      </c>
      <c r="C109" s="95"/>
      <c r="D109" s="79">
        <f>(D107*D108)+D107</f>
        <v>63292.76915</v>
      </c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>
      <c r="A111" s="136"/>
      <c r="B111" s="131" t="s">
        <v>179</v>
      </c>
      <c r="C111" s="132"/>
      <c r="D111" s="44"/>
      <c r="E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</row>
    <row r="112">
      <c r="A112" s="136"/>
      <c r="B112" s="63" t="s">
        <v>83</v>
      </c>
      <c r="C112" s="84"/>
      <c r="D112" s="88" t="s">
        <v>180</v>
      </c>
      <c r="E112" s="88" t="s">
        <v>181</v>
      </c>
      <c r="F112" s="88" t="s">
        <v>182</v>
      </c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</row>
    <row r="113">
      <c r="A113" s="136"/>
      <c r="B113" s="89"/>
      <c r="C113" s="90"/>
      <c r="D113" s="64"/>
      <c r="E113" s="64"/>
      <c r="F113" s="64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</row>
    <row r="114">
      <c r="A114" s="136"/>
      <c r="B114" s="68" t="s">
        <v>70</v>
      </c>
      <c r="C114" s="6"/>
      <c r="D114" s="72">
        <f>E58</f>
        <v>11700</v>
      </c>
      <c r="E114" s="137">
        <f>C62</f>
        <v>2430.117466</v>
      </c>
      <c r="F114" s="138">
        <f>D114*E114</f>
        <v>28432374.35</v>
      </c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</row>
    <row r="115">
      <c r="A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</row>
    <row r="116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>
      <c r="A759" s="44"/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>
      <c r="A760" s="44"/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>
      <c r="A761" s="44"/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>
      <c r="A762" s="44"/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>
      <c r="A763" s="44"/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>
      <c r="A764" s="44"/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>
      <c r="A765" s="44"/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>
      <c r="A766" s="44"/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>
      <c r="A767" s="44"/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>
      <c r="A768" s="44"/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>
      <c r="A769" s="44"/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>
      <c r="A770" s="44"/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>
      <c r="A771" s="44"/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>
      <c r="A772" s="44"/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>
      <c r="A773" s="44"/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>
      <c r="A774" s="44"/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>
      <c r="A775" s="44"/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>
      <c r="A776" s="44"/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>
      <c r="A777" s="44"/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>
      <c r="A778" s="44"/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>
      <c r="A779" s="44"/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>
      <c r="A780" s="44"/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>
      <c r="A781" s="44"/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>
      <c r="A782" s="44"/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>
      <c r="A783" s="44"/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>
      <c r="A785" s="44"/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>
      <c r="A786" s="44"/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>
      <c r="A787" s="44"/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>
      <c r="A788" s="44"/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>
      <c r="A789" s="44"/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>
      <c r="A790" s="44"/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>
      <c r="A791" s="44"/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>
      <c r="A792" s="44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>
      <c r="A793" s="44"/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>
      <c r="A794" s="44"/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>
      <c r="A795" s="44"/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>
      <c r="A796" s="44"/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>
      <c r="A797" s="44"/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>
      <c r="A798" s="44"/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>
      <c r="A799" s="44"/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>
      <c r="A800" s="44"/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>
      <c r="A801" s="44"/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>
      <c r="A802" s="44"/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>
      <c r="A803" s="44"/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>
      <c r="A804" s="44"/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>
      <c r="A805" s="44"/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>
      <c r="A806" s="44"/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>
      <c r="A807" s="44"/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>
      <c r="A808" s="44"/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>
      <c r="A809" s="44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>
      <c r="A810" s="44"/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>
      <c r="A811" s="44"/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>
      <c r="A812" s="44"/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>
      <c r="A813" s="44"/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>
      <c r="A814" s="44"/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>
      <c r="A815" s="44"/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>
      <c r="A816" s="44"/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>
      <c r="A817" s="44"/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>
      <c r="A818" s="44"/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>
      <c r="A819" s="44"/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>
      <c r="A820" s="44"/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>
      <c r="A821" s="44"/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>
      <c r="A822" s="44"/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>
      <c r="A823" s="44"/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>
      <c r="A824" s="44"/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>
      <c r="A825" s="44"/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>
      <c r="A826" s="44"/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>
      <c r="A827" s="44"/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>
      <c r="A828" s="44"/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>
      <c r="A829" s="44"/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>
      <c r="A830" s="44"/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>
      <c r="A831" s="44"/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>
      <c r="A832" s="44"/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>
      <c r="A833" s="44"/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>
      <c r="A834" s="44"/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>
      <c r="A835" s="44"/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>
      <c r="A836" s="44"/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>
      <c r="A837" s="44"/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>
      <c r="A838" s="44"/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>
      <c r="A839" s="44"/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>
      <c r="A840" s="44"/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>
      <c r="A841" s="44"/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>
      <c r="A842" s="44"/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>
      <c r="A843" s="44"/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>
      <c r="A844" s="44"/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>
      <c r="A845" s="44"/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>
      <c r="A846" s="44"/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>
      <c r="A847" s="44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>
      <c r="A848" s="44"/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>
      <c r="A849" s="44"/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>
      <c r="A850" s="44"/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>
      <c r="A851" s="44"/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>
      <c r="A852" s="44"/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>
      <c r="A853" s="44"/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>
      <c r="A854" s="44"/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>
      <c r="A855" s="44"/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>
      <c r="A856" s="44"/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>
      <c r="A857" s="44"/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>
      <c r="A858" s="44"/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>
      <c r="A859" s="44"/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>
      <c r="A860" s="44"/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>
      <c r="A861" s="44"/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>
      <c r="A862" s="44"/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>
      <c r="A863" s="44"/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>
      <c r="A864" s="44"/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>
      <c r="A865" s="44"/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>
      <c r="A866" s="44"/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>
      <c r="A867" s="44"/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>
      <c r="A868" s="44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>
      <c r="A869" s="44"/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>
      <c r="A870" s="44"/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>
      <c r="A871" s="44"/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>
      <c r="A872" s="44"/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>
      <c r="A873" s="44"/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>
      <c r="A874" s="44"/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>
      <c r="A875" s="44"/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>
      <c r="A876" s="44"/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>
      <c r="A877" s="44"/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>
      <c r="A878" s="44"/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>
      <c r="A879" s="44"/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>
      <c r="A880" s="44"/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>
      <c r="A881" s="44"/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>
      <c r="A882" s="44"/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>
      <c r="A883" s="44"/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>
      <c r="A884" s="44"/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>
      <c r="A885" s="44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>
      <c r="A886" s="44"/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>
      <c r="A887" s="44"/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>
      <c r="A888" s="44"/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>
      <c r="A889" s="44"/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>
      <c r="A890" s="44"/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>
      <c r="A891" s="44"/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>
      <c r="A892" s="44"/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>
      <c r="A893" s="44"/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>
      <c r="A894" s="44"/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>
      <c r="A895" s="44"/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>
      <c r="A896" s="44"/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>
      <c r="A897" s="44"/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  <row r="898">
      <c r="A898" s="44"/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</row>
    <row r="899">
      <c r="A899" s="44"/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</row>
  </sheetData>
  <mergeCells count="93">
    <mergeCell ref="B35:C35"/>
    <mergeCell ref="B38:B39"/>
    <mergeCell ref="C38:D38"/>
    <mergeCell ref="B46:B47"/>
    <mergeCell ref="D46:E46"/>
    <mergeCell ref="C55:C56"/>
    <mergeCell ref="B58:C58"/>
    <mergeCell ref="B55:B56"/>
    <mergeCell ref="B71:B72"/>
    <mergeCell ref="C71:C72"/>
    <mergeCell ref="D71:D72"/>
    <mergeCell ref="E71:E72"/>
    <mergeCell ref="B79:C79"/>
    <mergeCell ref="B81:D81"/>
    <mergeCell ref="B82:C83"/>
    <mergeCell ref="D82:D83"/>
    <mergeCell ref="E82:E83"/>
    <mergeCell ref="F82:F83"/>
    <mergeCell ref="B84:C84"/>
    <mergeCell ref="B85:C85"/>
    <mergeCell ref="B86:C86"/>
    <mergeCell ref="B87:C87"/>
    <mergeCell ref="B88:C88"/>
    <mergeCell ref="B89:C89"/>
    <mergeCell ref="B90:C90"/>
    <mergeCell ref="B92:C92"/>
    <mergeCell ref="D93:D94"/>
    <mergeCell ref="E93:E94"/>
    <mergeCell ref="B93:C94"/>
    <mergeCell ref="B95:C95"/>
    <mergeCell ref="B96:C96"/>
    <mergeCell ref="B97:C97"/>
    <mergeCell ref="B98:C98"/>
    <mergeCell ref="B99:C99"/>
    <mergeCell ref="B101:C101"/>
    <mergeCell ref="B109:C109"/>
    <mergeCell ref="B111:C111"/>
    <mergeCell ref="B112:C113"/>
    <mergeCell ref="D112:D113"/>
    <mergeCell ref="E112:E113"/>
    <mergeCell ref="F112:F113"/>
    <mergeCell ref="B114:C114"/>
    <mergeCell ref="B102:C103"/>
    <mergeCell ref="D102:D103"/>
    <mergeCell ref="B104:C104"/>
    <mergeCell ref="B105:C105"/>
    <mergeCell ref="B106:C106"/>
    <mergeCell ref="B107:C107"/>
    <mergeCell ref="B108:C108"/>
    <mergeCell ref="B3:C3"/>
    <mergeCell ref="F3:G3"/>
    <mergeCell ref="B4:C4"/>
    <mergeCell ref="F4:G4"/>
    <mergeCell ref="B5:C5"/>
    <mergeCell ref="F5:G5"/>
    <mergeCell ref="B6:C6"/>
    <mergeCell ref="D15:D16"/>
    <mergeCell ref="E15:E16"/>
    <mergeCell ref="F15:F16"/>
    <mergeCell ref="G15:H15"/>
    <mergeCell ref="I15:I16"/>
    <mergeCell ref="J15:J16"/>
    <mergeCell ref="B28:C29"/>
    <mergeCell ref="D28:D29"/>
    <mergeCell ref="E28:E29"/>
    <mergeCell ref="F28:F29"/>
    <mergeCell ref="G28:G29"/>
    <mergeCell ref="H28:H29"/>
    <mergeCell ref="I28:I29"/>
    <mergeCell ref="Q28:Q29"/>
    <mergeCell ref="R28:R29"/>
    <mergeCell ref="S28:S29"/>
    <mergeCell ref="T28:T29"/>
    <mergeCell ref="U28:U29"/>
    <mergeCell ref="V28:V29"/>
    <mergeCell ref="J28:J29"/>
    <mergeCell ref="K28:K29"/>
    <mergeCell ref="L28:L29"/>
    <mergeCell ref="M28:M29"/>
    <mergeCell ref="N28:N29"/>
    <mergeCell ref="O28:O29"/>
    <mergeCell ref="P28:P29"/>
    <mergeCell ref="B7:C7"/>
    <mergeCell ref="B8:C8"/>
    <mergeCell ref="B9:C9"/>
    <mergeCell ref="B10:C10"/>
    <mergeCell ref="B11:C11"/>
    <mergeCell ref="B15:B16"/>
    <mergeCell ref="C15:C16"/>
    <mergeCell ref="D55:D56"/>
    <mergeCell ref="E55:E56"/>
    <mergeCell ref="F55:F56"/>
    <mergeCell ref="G55:G56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3.13"/>
  </cols>
  <sheetData>
    <row r="2">
      <c r="B2" s="25" t="s">
        <v>183</v>
      </c>
      <c r="D2" s="139">
        <f t="shared" ref="D2:G2" si="1">(D4-C4)/C4</f>
        <v>0.0158</v>
      </c>
      <c r="E2" s="139">
        <f t="shared" si="1"/>
        <v>0.0158</v>
      </c>
      <c r="F2" s="139">
        <f t="shared" si="1"/>
        <v>0.0158</v>
      </c>
      <c r="G2" s="139">
        <f t="shared" si="1"/>
        <v>0.0158</v>
      </c>
      <c r="H2" s="140"/>
    </row>
    <row r="3">
      <c r="B3" s="29" t="s">
        <v>18</v>
      </c>
      <c r="C3" s="29" t="s">
        <v>184</v>
      </c>
      <c r="D3" s="29" t="s">
        <v>185</v>
      </c>
      <c r="E3" s="29" t="s">
        <v>186</v>
      </c>
      <c r="F3" s="29" t="s">
        <v>187</v>
      </c>
      <c r="G3" s="29" t="s">
        <v>188</v>
      </c>
      <c r="H3" s="140"/>
      <c r="I3" s="140"/>
      <c r="J3" s="140"/>
    </row>
    <row r="4">
      <c r="B4" s="34" t="s">
        <v>149</v>
      </c>
      <c r="C4" s="141">
        <f>DEMANDA!C17</f>
        <v>29161.40959</v>
      </c>
      <c r="D4" s="141">
        <f>DEMANDA!D17</f>
        <v>29622.15986</v>
      </c>
      <c r="E4" s="141">
        <f>DEMANDA!E17</f>
        <v>30090.18999</v>
      </c>
      <c r="F4" s="141">
        <f>DEMANDA!F17</f>
        <v>30565.61499</v>
      </c>
      <c r="G4" s="141">
        <f>DEMANDA!G17</f>
        <v>31048.55171</v>
      </c>
      <c r="H4" s="140"/>
      <c r="I4" s="140"/>
      <c r="J4" s="140"/>
    </row>
    <row r="5">
      <c r="B5" s="34" t="s">
        <v>189</v>
      </c>
      <c r="C5" s="141">
        <f>DEMANDA!C18</f>
        <v>2430.117466</v>
      </c>
      <c r="D5" s="141">
        <f>DEMANDA!D18</f>
        <v>2468.513322</v>
      </c>
      <c r="E5" s="141">
        <f>DEMANDA!E18</f>
        <v>2507.515832</v>
      </c>
      <c r="F5" s="141">
        <f>DEMANDA!F18</f>
        <v>2547.134583</v>
      </c>
      <c r="G5" s="141">
        <f>DEMANDA!G18</f>
        <v>2587.379309</v>
      </c>
      <c r="H5" s="140"/>
      <c r="I5" s="140"/>
      <c r="J5" s="140"/>
    </row>
    <row r="6">
      <c r="B6" s="34" t="s">
        <v>190</v>
      </c>
      <c r="C6" s="141">
        <f>C4</f>
        <v>29161.40959</v>
      </c>
      <c r="D6" s="141">
        <f t="shared" ref="D6:G6" si="2">D4-C5+D5</f>
        <v>29660.55572</v>
      </c>
      <c r="E6" s="141">
        <f t="shared" si="2"/>
        <v>30129.1925</v>
      </c>
      <c r="F6" s="141">
        <f t="shared" si="2"/>
        <v>30605.23374</v>
      </c>
      <c r="G6" s="141">
        <f t="shared" si="2"/>
        <v>31088.79643</v>
      </c>
      <c r="H6" s="140"/>
      <c r="I6" s="139"/>
      <c r="J6" s="140"/>
    </row>
    <row r="7">
      <c r="B7" s="34" t="s">
        <v>191</v>
      </c>
      <c r="C7" s="142"/>
      <c r="D7" s="143">
        <v>0.05</v>
      </c>
      <c r="E7" s="143">
        <v>0.05</v>
      </c>
      <c r="F7" s="143">
        <v>0.05</v>
      </c>
      <c r="G7" s="143">
        <v>0.05</v>
      </c>
      <c r="H7" s="144"/>
      <c r="I7" s="139"/>
      <c r="J7" s="140"/>
    </row>
    <row r="8">
      <c r="B8" s="34" t="s">
        <v>192</v>
      </c>
      <c r="C8" s="31">
        <f>'COSTOS Y GASTOS'!G58</f>
        <v>341188492.2</v>
      </c>
      <c r="D8" s="31">
        <f t="shared" ref="D8:G8" si="3">D9*D6</f>
        <v>378261067.1</v>
      </c>
      <c r="E8" s="31">
        <f t="shared" si="3"/>
        <v>414976599.3</v>
      </c>
      <c r="F8" s="31">
        <f t="shared" si="3"/>
        <v>451040555.6</v>
      </c>
      <c r="G8" s="31">
        <f t="shared" si="3"/>
        <v>490238686.2</v>
      </c>
      <c r="H8" s="144"/>
      <c r="I8" s="139"/>
      <c r="J8" s="140"/>
    </row>
    <row r="9">
      <c r="B9" s="34" t="s">
        <v>193</v>
      </c>
      <c r="C9" s="31">
        <f>C8/C4</f>
        <v>11700</v>
      </c>
      <c r="D9" s="31">
        <f t="shared" ref="D9:G9" si="4">C9*(1+D10)</f>
        <v>12753</v>
      </c>
      <c r="E9" s="31">
        <f t="shared" si="4"/>
        <v>13773.24</v>
      </c>
      <c r="F9" s="31">
        <f t="shared" si="4"/>
        <v>14737.3668</v>
      </c>
      <c r="G9" s="31">
        <f t="shared" si="4"/>
        <v>15768.98248</v>
      </c>
      <c r="H9" s="144"/>
      <c r="I9" s="139"/>
      <c r="J9" s="140"/>
    </row>
    <row r="10">
      <c r="B10" s="34" t="s">
        <v>194</v>
      </c>
      <c r="C10" s="142"/>
      <c r="D10" s="143">
        <v>0.09</v>
      </c>
      <c r="E10" s="143">
        <v>0.08</v>
      </c>
      <c r="F10" s="143">
        <v>0.07</v>
      </c>
      <c r="G10" s="143">
        <v>0.07</v>
      </c>
      <c r="H10" s="144"/>
      <c r="I10" s="139"/>
      <c r="J10" s="140"/>
    </row>
    <row r="11">
      <c r="B11" s="145"/>
      <c r="C11" s="145"/>
      <c r="D11" s="146"/>
      <c r="E11" s="146"/>
      <c r="F11" s="146"/>
      <c r="G11" s="146"/>
      <c r="H11" s="140"/>
      <c r="I11" s="139"/>
      <c r="J11" s="140"/>
    </row>
    <row r="12">
      <c r="B12" s="145"/>
      <c r="C12" s="145"/>
      <c r="D12" s="146"/>
      <c r="E12" s="146"/>
      <c r="F12" s="146"/>
      <c r="G12" s="146"/>
      <c r="H12" s="140"/>
      <c r="I12" s="139"/>
      <c r="J12" s="140"/>
    </row>
    <row r="13">
      <c r="B13" s="25" t="s">
        <v>195</v>
      </c>
      <c r="D13" s="139"/>
      <c r="E13" s="139"/>
      <c r="F13" s="139"/>
      <c r="G13" s="139"/>
      <c r="H13" s="140"/>
      <c r="I13" s="139"/>
      <c r="J13" s="140"/>
    </row>
    <row r="14">
      <c r="B14" s="34" t="s">
        <v>196</v>
      </c>
      <c r="C14" s="142"/>
      <c r="D14" s="143">
        <v>0.09</v>
      </c>
      <c r="E14" s="143">
        <v>0.08</v>
      </c>
      <c r="F14" s="143">
        <v>0.07</v>
      </c>
      <c r="G14" s="143">
        <v>0.07</v>
      </c>
      <c r="H14" s="144"/>
      <c r="I14" s="139"/>
      <c r="J14" s="140"/>
    </row>
    <row r="15">
      <c r="B15" s="29" t="s">
        <v>197</v>
      </c>
      <c r="C15" s="29" t="s">
        <v>184</v>
      </c>
      <c r="D15" s="29" t="s">
        <v>185</v>
      </c>
      <c r="E15" s="29" t="s">
        <v>186</v>
      </c>
      <c r="F15" s="29" t="s">
        <v>187</v>
      </c>
      <c r="G15" s="29" t="s">
        <v>188</v>
      </c>
      <c r="H15" s="140"/>
      <c r="I15" s="140"/>
      <c r="J15" s="140"/>
    </row>
    <row r="16">
      <c r="B16" s="147" t="str">
        <f>'COSTOS Y GASTOS'!B17</f>
        <v>Chef principal</v>
      </c>
      <c r="C16" s="148">
        <f>'COSTOS Y GASTOS'!I17</f>
        <v>57187800</v>
      </c>
      <c r="D16" s="148">
        <f t="shared" ref="D16:G16" si="5">C16*(1+D$14)</f>
        <v>62334702</v>
      </c>
      <c r="E16" s="148">
        <f t="shared" si="5"/>
        <v>67321478.16</v>
      </c>
      <c r="F16" s="148">
        <f t="shared" si="5"/>
        <v>72033981.63</v>
      </c>
      <c r="G16" s="148">
        <f t="shared" si="5"/>
        <v>77076360.35</v>
      </c>
    </row>
    <row r="17">
      <c r="B17" s="147" t="str">
        <f>'COSTOS Y GASTOS'!B18</f>
        <v>Auxiliar de cocina</v>
      </c>
      <c r="C17" s="148">
        <f>'COSTOS Y GASTOS'!I18</f>
        <v>76250400</v>
      </c>
      <c r="D17" s="148">
        <f t="shared" ref="D17:G17" si="6">C17*(1+D$14)</f>
        <v>83112936</v>
      </c>
      <c r="E17" s="148">
        <f t="shared" si="6"/>
        <v>89761970.88</v>
      </c>
      <c r="F17" s="148">
        <f t="shared" si="6"/>
        <v>96045308.84</v>
      </c>
      <c r="G17" s="148">
        <f t="shared" si="6"/>
        <v>102768480.5</v>
      </c>
      <c r="H17" s="140"/>
      <c r="I17" s="140"/>
      <c r="J17" s="140"/>
    </row>
    <row r="18">
      <c r="B18" s="147" t="str">
        <f>'COSTOS Y GASTOS'!B19</f>
        <v>Meseros</v>
      </c>
      <c r="C18" s="148">
        <f>'COSTOS Y GASTOS'!I19</f>
        <v>123792524.4</v>
      </c>
      <c r="D18" s="148">
        <f t="shared" ref="D18:G18" si="7">C18*(1+D$14)</f>
        <v>134933851.6</v>
      </c>
      <c r="E18" s="148">
        <f t="shared" si="7"/>
        <v>145728559.7</v>
      </c>
      <c r="F18" s="148">
        <f t="shared" si="7"/>
        <v>155929558.9</v>
      </c>
      <c r="G18" s="148">
        <f t="shared" si="7"/>
        <v>166844628</v>
      </c>
    </row>
    <row r="19">
      <c r="B19" s="147" t="str">
        <f>'COSTOS Y GASTOS'!B20</f>
        <v>Personal de limpieza</v>
      </c>
      <c r="C19" s="148">
        <f>'COSTOS Y GASTOS'!I20</f>
        <v>61896262.2</v>
      </c>
      <c r="D19" s="148">
        <f t="shared" ref="D19:G19" si="8">C19*(1+D$14)</f>
        <v>67466925.8</v>
      </c>
      <c r="E19" s="148">
        <f t="shared" si="8"/>
        <v>72864279.86</v>
      </c>
      <c r="F19" s="148">
        <f t="shared" si="8"/>
        <v>77964779.45</v>
      </c>
      <c r="G19" s="148">
        <f t="shared" si="8"/>
        <v>83422314.01</v>
      </c>
    </row>
    <row r="20">
      <c r="B20" s="147" t="str">
        <f>'COSTOS Y GASTOS'!B21</f>
        <v>Contador</v>
      </c>
      <c r="C20" s="148">
        <f>'COSTOS Y GASTOS'!I21</f>
        <v>21600000</v>
      </c>
      <c r="D20" s="148">
        <f t="shared" ref="D20:G20" si="9">C20*(1+D$14)</f>
        <v>23544000</v>
      </c>
      <c r="E20" s="148">
        <f t="shared" si="9"/>
        <v>25427520</v>
      </c>
      <c r="F20" s="148">
        <f t="shared" si="9"/>
        <v>27207446.4</v>
      </c>
      <c r="G20" s="148">
        <f t="shared" si="9"/>
        <v>29111967.65</v>
      </c>
    </row>
    <row r="21">
      <c r="B21" s="147" t="str">
        <f>'COSTOS Y GASTOS'!B22</f>
        <v>Personal de Marketing y publicidad</v>
      </c>
      <c r="C21" s="148">
        <f>'COSTOS Y GASTOS'!I22</f>
        <v>24000000</v>
      </c>
      <c r="D21" s="148">
        <f t="shared" ref="D21:G21" si="10">C21*(1+D$14)</f>
        <v>26160000</v>
      </c>
      <c r="E21" s="148">
        <f t="shared" si="10"/>
        <v>28252800</v>
      </c>
      <c r="F21" s="148">
        <f t="shared" si="10"/>
        <v>30230496</v>
      </c>
      <c r="G21" s="148">
        <f t="shared" si="10"/>
        <v>32346630.72</v>
      </c>
    </row>
    <row r="22">
      <c r="B22" s="147" t="str">
        <f>'COSTOS Y GASTOS'!B23</f>
        <v>Administrador</v>
      </c>
      <c r="C22" s="148">
        <f>'COSTOS Y GASTOS'!I23</f>
        <v>57187800</v>
      </c>
      <c r="D22" s="148">
        <f t="shared" ref="D22:G22" si="11">C22*(1+D$14)</f>
        <v>62334702</v>
      </c>
      <c r="E22" s="148">
        <f t="shared" si="11"/>
        <v>67321478.16</v>
      </c>
      <c r="F22" s="148">
        <f t="shared" si="11"/>
        <v>72033981.63</v>
      </c>
      <c r="G22" s="148">
        <f t="shared" si="11"/>
        <v>77076360.35</v>
      </c>
    </row>
    <row r="23">
      <c r="B23" s="147" t="str">
        <f>'COSTOS Y GASTOS'!B24</f>
        <v>Auxiliar administrativo</v>
      </c>
      <c r="C23" s="148">
        <f>'COSTOS Y GASTOS'!I24</f>
        <v>30948131.1</v>
      </c>
      <c r="D23" s="148">
        <f t="shared" ref="D23:G23" si="12">C23*(1+D$14)</f>
        <v>33733462.9</v>
      </c>
      <c r="E23" s="148">
        <f t="shared" si="12"/>
        <v>36432139.93</v>
      </c>
      <c r="F23" s="148">
        <f t="shared" si="12"/>
        <v>38982389.73</v>
      </c>
      <c r="G23" s="148">
        <f t="shared" si="12"/>
        <v>41711157.01</v>
      </c>
    </row>
    <row r="25">
      <c r="B25" s="145"/>
      <c r="C25" s="145"/>
      <c r="D25" s="146"/>
      <c r="E25" s="146"/>
      <c r="F25" s="146"/>
      <c r="G25" s="146"/>
    </row>
    <row r="26">
      <c r="B26" s="25" t="s">
        <v>198</v>
      </c>
      <c r="D26" s="139"/>
      <c r="E26" s="139"/>
      <c r="F26" s="139"/>
      <c r="G26" s="139"/>
    </row>
    <row r="27">
      <c r="B27" s="34" t="s">
        <v>199</v>
      </c>
      <c r="C27" s="142"/>
      <c r="D27" s="143">
        <v>0.09</v>
      </c>
      <c r="E27" s="143">
        <v>0.08</v>
      </c>
      <c r="F27" s="143">
        <v>0.07</v>
      </c>
      <c r="G27" s="143">
        <v>0.07</v>
      </c>
    </row>
    <row r="28">
      <c r="B28" s="29" t="s">
        <v>18</v>
      </c>
      <c r="C28" s="29" t="s">
        <v>184</v>
      </c>
      <c r="D28" s="29" t="s">
        <v>185</v>
      </c>
      <c r="E28" s="29" t="s">
        <v>186</v>
      </c>
      <c r="F28" s="29" t="s">
        <v>187</v>
      </c>
      <c r="G28" s="29" t="s">
        <v>188</v>
      </c>
    </row>
    <row r="29">
      <c r="B29" s="147" t="str">
        <f>'COSTOS Y GASTOS'!B84</f>
        <v>Servicios publicos</v>
      </c>
      <c r="C29" s="148">
        <f>'COSTOS Y GASTOS'!E84</f>
        <v>45150000</v>
      </c>
      <c r="D29" s="148">
        <f t="shared" ref="D29:G29" si="13">C29*(1+D$27)</f>
        <v>49213500</v>
      </c>
      <c r="E29" s="148">
        <f t="shared" si="13"/>
        <v>53150580</v>
      </c>
      <c r="F29" s="148">
        <f t="shared" si="13"/>
        <v>56871120.6</v>
      </c>
      <c r="G29" s="148">
        <f t="shared" si="13"/>
        <v>60852099.04</v>
      </c>
    </row>
    <row r="30">
      <c r="B30" s="147" t="str">
        <f>'COSTOS Y GASTOS'!B85</f>
        <v>Mano de obra indirecta</v>
      </c>
      <c r="C30" s="148">
        <f>'COSTOS Y GASTOS'!E85</f>
        <v>193560687.3</v>
      </c>
      <c r="D30" s="148">
        <f t="shared" ref="D30:G30" si="14">C30*(1+D$27)</f>
        <v>210981149.1</v>
      </c>
      <c r="E30" s="148">
        <f t="shared" si="14"/>
        <v>227859641.1</v>
      </c>
      <c r="F30" s="148">
        <f t="shared" si="14"/>
        <v>243809815.9</v>
      </c>
      <c r="G30" s="148">
        <f t="shared" si="14"/>
        <v>260876503</v>
      </c>
    </row>
    <row r="31">
      <c r="B31" s="147" t="str">
        <f>'COSTOS Y GASTOS'!B86</f>
        <v>Seguro</v>
      </c>
      <c r="C31" s="148">
        <f>'COSTOS Y GASTOS'!E86</f>
        <v>6200713</v>
      </c>
      <c r="D31" s="148">
        <f t="shared" ref="D31:G31" si="15">C31*(1+D$27)</f>
        <v>6758777.17</v>
      </c>
      <c r="E31" s="148">
        <f t="shared" si="15"/>
        <v>7299479.344</v>
      </c>
      <c r="F31" s="148">
        <f t="shared" si="15"/>
        <v>7810442.898</v>
      </c>
      <c r="G31" s="148">
        <f t="shared" si="15"/>
        <v>8357173.9</v>
      </c>
    </row>
    <row r="32">
      <c r="B32" s="147" t="str">
        <f>'COSTOS Y GASTOS'!B87</f>
        <v>Arriendo</v>
      </c>
      <c r="C32" s="148">
        <f>'COSTOS Y GASTOS'!E87</f>
        <v>76800000</v>
      </c>
      <c r="D32" s="148">
        <f t="shared" ref="D32:G32" si="16">C32*(1+D$27)</f>
        <v>83712000</v>
      </c>
      <c r="E32" s="148">
        <f t="shared" si="16"/>
        <v>90408960</v>
      </c>
      <c r="F32" s="148">
        <f t="shared" si="16"/>
        <v>96737587.2</v>
      </c>
      <c r="G32" s="148">
        <f t="shared" si="16"/>
        <v>103509218.3</v>
      </c>
    </row>
    <row r="33">
      <c r="B33" s="147" t="str">
        <f>'COSTOS Y GASTOS'!B89</f>
        <v>Depreciación</v>
      </c>
      <c r="C33" s="148">
        <f>'COSTOS Y GASTOS'!E89</f>
        <v>15936330</v>
      </c>
      <c r="D33" s="148">
        <f t="shared" ref="D33:G33" si="17">C33</f>
        <v>15936330</v>
      </c>
      <c r="E33" s="148">
        <f t="shared" si="17"/>
        <v>15936330</v>
      </c>
      <c r="F33" s="148">
        <f t="shared" si="17"/>
        <v>15936330</v>
      </c>
      <c r="G33" s="148">
        <f t="shared" si="17"/>
        <v>15936330</v>
      </c>
    </row>
    <row r="34">
      <c r="B34" s="147"/>
      <c r="C34" s="148">
        <f>SUM(C29:C33)</f>
        <v>337647730.3</v>
      </c>
      <c r="D34" s="148">
        <f t="shared" ref="D34:G34" si="18">C34*(1+D$27)</f>
        <v>368036026</v>
      </c>
      <c r="E34" s="148">
        <f t="shared" si="18"/>
        <v>397478908.1</v>
      </c>
      <c r="F34" s="148">
        <f t="shared" si="18"/>
        <v>425302431.6</v>
      </c>
      <c r="G34" s="148">
        <f t="shared" si="18"/>
        <v>455073601.9</v>
      </c>
    </row>
    <row r="36">
      <c r="B36" s="25" t="s">
        <v>200</v>
      </c>
      <c r="D36" s="139"/>
      <c r="E36" s="139"/>
      <c r="F36" s="139"/>
      <c r="G36" s="139"/>
    </row>
    <row r="37">
      <c r="B37" s="29" t="s">
        <v>18</v>
      </c>
      <c r="C37" s="29" t="s">
        <v>184</v>
      </c>
      <c r="D37" s="29" t="s">
        <v>185</v>
      </c>
      <c r="E37" s="29" t="s">
        <v>186</v>
      </c>
      <c r="F37" s="29" t="s">
        <v>187</v>
      </c>
      <c r="G37" s="29" t="s">
        <v>188</v>
      </c>
    </row>
    <row r="38">
      <c r="B38" s="147" t="s">
        <v>201</v>
      </c>
      <c r="C38" s="141">
        <f>C4</f>
        <v>29161.40959</v>
      </c>
      <c r="D38" s="149">
        <f t="shared" ref="D38:G38" si="19">D4*(1+10%)</f>
        <v>32584.37585</v>
      </c>
      <c r="E38" s="149">
        <f t="shared" si="19"/>
        <v>33099.20899</v>
      </c>
      <c r="F38" s="149">
        <f t="shared" si="19"/>
        <v>33622.17649</v>
      </c>
      <c r="G38" s="149">
        <f t="shared" si="19"/>
        <v>34153.40688</v>
      </c>
    </row>
    <row r="39">
      <c r="B39" s="147" t="s">
        <v>202</v>
      </c>
      <c r="C39" s="150">
        <f>'COSTOS Y GASTOS'!D109</f>
        <v>63292.76915</v>
      </c>
      <c r="D39" s="150">
        <f t="shared" ref="D39:G39" si="20">C39*(1+D$27)</f>
        <v>68989.11837</v>
      </c>
      <c r="E39" s="150">
        <f t="shared" si="20"/>
        <v>74508.24784</v>
      </c>
      <c r="F39" s="150">
        <f t="shared" si="20"/>
        <v>79723.82519</v>
      </c>
      <c r="G39" s="150">
        <f t="shared" si="20"/>
        <v>85304.49295</v>
      </c>
    </row>
    <row r="40">
      <c r="B40" s="147" t="s">
        <v>203</v>
      </c>
      <c r="C40" s="36">
        <f t="shared" ref="C40:G40" si="21">C38*C39</f>
        <v>1845706365</v>
      </c>
      <c r="D40" s="36">
        <f t="shared" si="21"/>
        <v>2247967363</v>
      </c>
      <c r="E40" s="36">
        <f t="shared" si="21"/>
        <v>2466164067</v>
      </c>
      <c r="F40" s="36">
        <f t="shared" si="21"/>
        <v>2680488521</v>
      </c>
      <c r="G40" s="36">
        <f t="shared" si="21"/>
        <v>2913439056</v>
      </c>
    </row>
    <row r="42">
      <c r="E42" s="151" t="s">
        <v>204</v>
      </c>
      <c r="F42" s="3"/>
      <c r="G42" s="152">
        <f>(D10+E10+F10+G10)/4</f>
        <v>0.0775</v>
      </c>
    </row>
    <row r="43">
      <c r="B43" s="25" t="s">
        <v>205</v>
      </c>
      <c r="D43" s="139"/>
      <c r="E43" s="139"/>
      <c r="F43" s="139"/>
      <c r="G43" s="139"/>
    </row>
    <row r="44">
      <c r="B44" s="29" t="s">
        <v>18</v>
      </c>
      <c r="C44" s="29" t="s">
        <v>184</v>
      </c>
      <c r="D44" s="29" t="s">
        <v>185</v>
      </c>
      <c r="E44" s="29" t="s">
        <v>186</v>
      </c>
      <c r="F44" s="29" t="s">
        <v>187</v>
      </c>
      <c r="G44" s="29" t="s">
        <v>188</v>
      </c>
    </row>
    <row r="45">
      <c r="B45" s="34" t="s">
        <v>206</v>
      </c>
      <c r="C45" s="153">
        <f>'COSTOS Y GASTOS'!E99</f>
        <v>153627342.4</v>
      </c>
      <c r="D45" s="148">
        <f t="shared" ref="D45:G45" si="22">$C45*(1+$G$42)</f>
        <v>165533461.5</v>
      </c>
      <c r="E45" s="148">
        <f t="shared" si="22"/>
        <v>165533461.5</v>
      </c>
      <c r="F45" s="148">
        <f t="shared" si="22"/>
        <v>165533461.5</v>
      </c>
      <c r="G45" s="148">
        <f t="shared" si="22"/>
        <v>165533461.5</v>
      </c>
    </row>
    <row r="46">
      <c r="B46" s="34" t="s">
        <v>74</v>
      </c>
      <c r="C46" s="154">
        <f>SUM('PLAN DE FINANCIACIÓN'!D9:D20)</f>
        <v>29860347.85</v>
      </c>
      <c r="D46" s="154">
        <f>SUM('PLAN DE FINANCIACIÓN'!D21:D32)</f>
        <v>24621617.79</v>
      </c>
      <c r="E46" s="154">
        <f>SUM('PLAN DE FINANCIACIÓN'!D33:D44)</f>
        <v>18701852.82</v>
      </c>
      <c r="F46" s="154">
        <f>SUM('PLAN DE FINANCIACIÓN'!D45:D56)</f>
        <v>12012518.4</v>
      </c>
      <c r="G46" s="154">
        <f>SUM('PLAN DE FINANCIACIÓN'!D57:D68)</f>
        <v>4453570.511</v>
      </c>
    </row>
  </sheetData>
  <mergeCells count="1">
    <mergeCell ref="E42:F4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0"/>
    <col customWidth="1" min="3" max="3" width="14.38"/>
    <col customWidth="1" min="8" max="8" width="16.75"/>
  </cols>
  <sheetData>
    <row r="2">
      <c r="B2" s="29" t="s">
        <v>207</v>
      </c>
      <c r="C2" s="155">
        <f>INVERSIONES!C99</f>
        <v>261141449.7</v>
      </c>
    </row>
    <row r="3">
      <c r="B3" s="29" t="s">
        <v>208</v>
      </c>
      <c r="C3" s="156">
        <v>0.13</v>
      </c>
    </row>
    <row r="4">
      <c r="B4" s="29" t="s">
        <v>209</v>
      </c>
      <c r="C4" s="157">
        <f>((1+C3)^(1/12))-1</f>
        <v>0.01023684436</v>
      </c>
    </row>
    <row r="5">
      <c r="B5" s="29" t="s">
        <v>210</v>
      </c>
      <c r="C5" s="158">
        <f>5*12</f>
        <v>60</v>
      </c>
    </row>
    <row r="7">
      <c r="B7" s="29" t="s">
        <v>211</v>
      </c>
      <c r="C7" s="29" t="s">
        <v>212</v>
      </c>
      <c r="D7" s="29" t="s">
        <v>213</v>
      </c>
      <c r="E7" s="29" t="s">
        <v>214</v>
      </c>
      <c r="F7" s="29" t="s">
        <v>215</v>
      </c>
      <c r="H7" s="29" t="s">
        <v>216</v>
      </c>
    </row>
    <row r="8">
      <c r="B8" s="34">
        <v>0.0</v>
      </c>
      <c r="C8" s="154" t="str">
        <f>'COSTOS Y GASTOS'!E62</f>
        <v/>
      </c>
      <c r="D8" s="154" t="str">
        <f>'COSTOS Y GASTOS'!F62</f>
        <v/>
      </c>
      <c r="E8" s="154" t="str">
        <f>'COSTOS Y GASTOS'!G62</f>
        <v/>
      </c>
      <c r="F8" s="154">
        <f>C2</f>
        <v>261141449.7</v>
      </c>
      <c r="H8" s="36">
        <f>D9+D10+D11</f>
        <v>7922008.14</v>
      </c>
    </row>
    <row r="9">
      <c r="B9" s="34">
        <v>1.0</v>
      </c>
      <c r="C9" s="36">
        <f t="shared" ref="C9:C68" si="1">-PMT($C$4,$C$5,$C$2)</f>
        <v>5846522.617</v>
      </c>
      <c r="D9" s="36">
        <f t="shared" ref="D9:D68" si="2">-IPMT($C$4,B9,$C$5,$C$2)</f>
        <v>2673264.376</v>
      </c>
      <c r="E9" s="36">
        <f t="shared" ref="E9:E68" si="3">C9-D9</f>
        <v>3173258.242</v>
      </c>
      <c r="F9" s="154">
        <f t="shared" ref="F9:F68" si="4">F8-E9</f>
        <v>257968191.4</v>
      </c>
    </row>
    <row r="10">
      <c r="B10" s="34">
        <v>2.0</v>
      </c>
      <c r="C10" s="36">
        <f t="shared" si="1"/>
        <v>5846522.617</v>
      </c>
      <c r="D10" s="36">
        <f t="shared" si="2"/>
        <v>2640780.225</v>
      </c>
      <c r="E10" s="36">
        <f t="shared" si="3"/>
        <v>3205742.392</v>
      </c>
      <c r="F10" s="154">
        <f t="shared" si="4"/>
        <v>254762449</v>
      </c>
    </row>
    <row r="11">
      <c r="B11" s="34">
        <v>3.0</v>
      </c>
      <c r="C11" s="36">
        <f t="shared" si="1"/>
        <v>5846522.617</v>
      </c>
      <c r="D11" s="36">
        <f t="shared" si="2"/>
        <v>2607963.539</v>
      </c>
      <c r="E11" s="36">
        <f t="shared" si="3"/>
        <v>3238559.078</v>
      </c>
      <c r="F11" s="154">
        <f t="shared" si="4"/>
        <v>251523890</v>
      </c>
    </row>
    <row r="12">
      <c r="B12" s="34">
        <v>4.0</v>
      </c>
      <c r="C12" s="36">
        <f t="shared" si="1"/>
        <v>5846522.617</v>
      </c>
      <c r="D12" s="36">
        <f t="shared" si="2"/>
        <v>2574810.914</v>
      </c>
      <c r="E12" s="36">
        <f t="shared" si="3"/>
        <v>3271711.703</v>
      </c>
      <c r="F12" s="154">
        <f t="shared" si="4"/>
        <v>248252178.2</v>
      </c>
    </row>
    <row r="13">
      <c r="B13" s="34">
        <v>5.0</v>
      </c>
      <c r="C13" s="36">
        <f t="shared" si="1"/>
        <v>5846522.617</v>
      </c>
      <c r="D13" s="36">
        <f t="shared" si="2"/>
        <v>2541318.91</v>
      </c>
      <c r="E13" s="36">
        <f t="shared" si="3"/>
        <v>3305203.707</v>
      </c>
      <c r="F13" s="154">
        <f t="shared" si="4"/>
        <v>244946974.5</v>
      </c>
    </row>
    <row r="14">
      <c r="B14" s="34">
        <v>6.0</v>
      </c>
      <c r="C14" s="36">
        <f t="shared" si="1"/>
        <v>5846522.617</v>
      </c>
      <c r="D14" s="36">
        <f t="shared" si="2"/>
        <v>2507484.054</v>
      </c>
      <c r="E14" s="36">
        <f t="shared" si="3"/>
        <v>3339038.563</v>
      </c>
      <c r="F14" s="154">
        <f t="shared" si="4"/>
        <v>241607936</v>
      </c>
    </row>
    <row r="15">
      <c r="B15" s="34">
        <v>7.0</v>
      </c>
      <c r="C15" s="36">
        <f t="shared" si="1"/>
        <v>5846522.617</v>
      </c>
      <c r="D15" s="36">
        <f t="shared" si="2"/>
        <v>2473302.836</v>
      </c>
      <c r="E15" s="36">
        <f t="shared" si="3"/>
        <v>3373219.781</v>
      </c>
      <c r="F15" s="154">
        <f t="shared" si="4"/>
        <v>238234716.2</v>
      </c>
    </row>
    <row r="16">
      <c r="B16" s="34">
        <v>8.0</v>
      </c>
      <c r="C16" s="36">
        <f t="shared" si="1"/>
        <v>5846522.617</v>
      </c>
      <c r="D16" s="36">
        <f t="shared" si="2"/>
        <v>2438771.71</v>
      </c>
      <c r="E16" s="36">
        <f t="shared" si="3"/>
        <v>3407750.907</v>
      </c>
      <c r="F16" s="154">
        <f t="shared" si="4"/>
        <v>234826965.3</v>
      </c>
    </row>
    <row r="17">
      <c r="B17" s="34">
        <v>9.0</v>
      </c>
      <c r="C17" s="36">
        <f t="shared" si="1"/>
        <v>5846522.617</v>
      </c>
      <c r="D17" s="36">
        <f t="shared" si="2"/>
        <v>2403887.095</v>
      </c>
      <c r="E17" s="36">
        <f t="shared" si="3"/>
        <v>3442635.522</v>
      </c>
      <c r="F17" s="154">
        <f t="shared" si="4"/>
        <v>231384329.8</v>
      </c>
    </row>
    <row r="18">
      <c r="B18" s="34">
        <v>10.0</v>
      </c>
      <c r="C18" s="36">
        <f t="shared" si="1"/>
        <v>5846522.617</v>
      </c>
      <c r="D18" s="36">
        <f t="shared" si="2"/>
        <v>2368645.371</v>
      </c>
      <c r="E18" s="36">
        <f t="shared" si="3"/>
        <v>3477877.246</v>
      </c>
      <c r="F18" s="154">
        <f t="shared" si="4"/>
        <v>227906452.5</v>
      </c>
    </row>
    <row r="19">
      <c r="B19" s="34">
        <v>11.0</v>
      </c>
      <c r="C19" s="36">
        <f t="shared" si="1"/>
        <v>5846522.617</v>
      </c>
      <c r="D19" s="36">
        <f t="shared" si="2"/>
        <v>2333042.883</v>
      </c>
      <c r="E19" s="36">
        <f t="shared" si="3"/>
        <v>3513479.735</v>
      </c>
      <c r="F19" s="154">
        <f t="shared" si="4"/>
        <v>224392972.8</v>
      </c>
    </row>
    <row r="20">
      <c r="B20" s="34">
        <v>12.0</v>
      </c>
      <c r="C20" s="36">
        <f t="shared" si="1"/>
        <v>5846522.617</v>
      </c>
      <c r="D20" s="36">
        <f t="shared" si="2"/>
        <v>2297075.937</v>
      </c>
      <c r="E20" s="36">
        <f t="shared" si="3"/>
        <v>3549446.68</v>
      </c>
      <c r="F20" s="154">
        <f t="shared" si="4"/>
        <v>220843526.1</v>
      </c>
    </row>
    <row r="21">
      <c r="B21" s="34">
        <v>13.0</v>
      </c>
      <c r="C21" s="36">
        <f t="shared" si="1"/>
        <v>5846522.617</v>
      </c>
      <c r="D21" s="36">
        <f t="shared" si="2"/>
        <v>2260740.804</v>
      </c>
      <c r="E21" s="36">
        <f t="shared" si="3"/>
        <v>3585781.813</v>
      </c>
      <c r="F21" s="154">
        <f t="shared" si="4"/>
        <v>217257744.3</v>
      </c>
    </row>
    <row r="22">
      <c r="B22" s="34">
        <v>14.0</v>
      </c>
      <c r="C22" s="36">
        <f t="shared" si="1"/>
        <v>5846522.617</v>
      </c>
      <c r="D22" s="36">
        <f t="shared" si="2"/>
        <v>2224033.714</v>
      </c>
      <c r="E22" s="36">
        <f t="shared" si="3"/>
        <v>3622488.903</v>
      </c>
      <c r="F22" s="154">
        <f t="shared" si="4"/>
        <v>213635255.4</v>
      </c>
    </row>
    <row r="23">
      <c r="B23" s="34">
        <v>15.0</v>
      </c>
      <c r="C23" s="36">
        <f t="shared" si="1"/>
        <v>5846522.617</v>
      </c>
      <c r="D23" s="36">
        <f t="shared" si="2"/>
        <v>2186950.859</v>
      </c>
      <c r="E23" s="36">
        <f t="shared" si="3"/>
        <v>3659571.758</v>
      </c>
      <c r="F23" s="154">
        <f t="shared" si="4"/>
        <v>209975683.6</v>
      </c>
    </row>
    <row r="24">
      <c r="B24" s="34">
        <v>16.0</v>
      </c>
      <c r="C24" s="36">
        <f t="shared" si="1"/>
        <v>5846522.617</v>
      </c>
      <c r="D24" s="36">
        <f t="shared" si="2"/>
        <v>2149488.392</v>
      </c>
      <c r="E24" s="36">
        <f t="shared" si="3"/>
        <v>3697034.225</v>
      </c>
      <c r="F24" s="154">
        <f t="shared" si="4"/>
        <v>206278649.4</v>
      </c>
    </row>
    <row r="25">
      <c r="B25" s="34">
        <v>17.0</v>
      </c>
      <c r="C25" s="36">
        <f t="shared" si="1"/>
        <v>5846522.617</v>
      </c>
      <c r="D25" s="36">
        <f t="shared" si="2"/>
        <v>2111642.428</v>
      </c>
      <c r="E25" s="36">
        <f t="shared" si="3"/>
        <v>3734880.189</v>
      </c>
      <c r="F25" s="154">
        <f t="shared" si="4"/>
        <v>202543769.2</v>
      </c>
    </row>
    <row r="26">
      <c r="B26" s="34">
        <v>18.0</v>
      </c>
      <c r="C26" s="36">
        <f t="shared" si="1"/>
        <v>5846522.617</v>
      </c>
      <c r="D26" s="36">
        <f t="shared" si="2"/>
        <v>2073409.041</v>
      </c>
      <c r="E26" s="36">
        <f t="shared" si="3"/>
        <v>3773113.576</v>
      </c>
      <c r="F26" s="154">
        <f t="shared" si="4"/>
        <v>198770655.6</v>
      </c>
    </row>
    <row r="27">
      <c r="B27" s="34">
        <v>19.0</v>
      </c>
      <c r="C27" s="36">
        <f t="shared" si="1"/>
        <v>5846522.617</v>
      </c>
      <c r="D27" s="36">
        <f t="shared" si="2"/>
        <v>2034784.265</v>
      </c>
      <c r="E27" s="36">
        <f t="shared" si="3"/>
        <v>3811738.352</v>
      </c>
      <c r="F27" s="154">
        <f t="shared" si="4"/>
        <v>194958917.3</v>
      </c>
    </row>
    <row r="28">
      <c r="B28" s="34">
        <v>20.0</v>
      </c>
      <c r="C28" s="36">
        <f t="shared" si="1"/>
        <v>5846522.617</v>
      </c>
      <c r="D28" s="36">
        <f t="shared" si="2"/>
        <v>1995764.093</v>
      </c>
      <c r="E28" s="36">
        <f t="shared" si="3"/>
        <v>3850758.525</v>
      </c>
      <c r="F28" s="154">
        <f t="shared" si="4"/>
        <v>191108158.8</v>
      </c>
    </row>
    <row r="29">
      <c r="B29" s="34">
        <v>21.0</v>
      </c>
      <c r="C29" s="36">
        <f t="shared" si="1"/>
        <v>5846522.617</v>
      </c>
      <c r="D29" s="36">
        <f t="shared" si="2"/>
        <v>1956344.477</v>
      </c>
      <c r="E29" s="36">
        <f t="shared" si="3"/>
        <v>3890178.14</v>
      </c>
      <c r="F29" s="154">
        <f t="shared" si="4"/>
        <v>187217980.6</v>
      </c>
    </row>
    <row r="30">
      <c r="B30" s="34">
        <v>22.0</v>
      </c>
      <c r="C30" s="36">
        <f t="shared" si="1"/>
        <v>5846522.617</v>
      </c>
      <c r="D30" s="36">
        <f t="shared" si="2"/>
        <v>1916521.329</v>
      </c>
      <c r="E30" s="36">
        <f t="shared" si="3"/>
        <v>3930001.288</v>
      </c>
      <c r="F30" s="154">
        <f t="shared" si="4"/>
        <v>183287979.3</v>
      </c>
    </row>
    <row r="31">
      <c r="B31" s="34">
        <v>23.0</v>
      </c>
      <c r="C31" s="36">
        <f t="shared" si="1"/>
        <v>5846522.617</v>
      </c>
      <c r="D31" s="36">
        <f t="shared" si="2"/>
        <v>1876290.517</v>
      </c>
      <c r="E31" s="36">
        <f t="shared" si="3"/>
        <v>3970232.1</v>
      </c>
      <c r="F31" s="154">
        <f t="shared" si="4"/>
        <v>179317747.2</v>
      </c>
    </row>
    <row r="32">
      <c r="B32" s="34">
        <v>24.0</v>
      </c>
      <c r="C32" s="36">
        <f t="shared" si="1"/>
        <v>5846522.617</v>
      </c>
      <c r="D32" s="36">
        <f t="shared" si="2"/>
        <v>1835647.869</v>
      </c>
      <c r="E32" s="36">
        <f t="shared" si="3"/>
        <v>4010874.748</v>
      </c>
      <c r="F32" s="154">
        <f t="shared" si="4"/>
        <v>175306872.5</v>
      </c>
    </row>
    <row r="33">
      <c r="B33" s="34">
        <v>25.0</v>
      </c>
      <c r="C33" s="36">
        <f t="shared" si="1"/>
        <v>5846522.617</v>
      </c>
      <c r="D33" s="36">
        <f t="shared" si="2"/>
        <v>1794589.169</v>
      </c>
      <c r="E33" s="36">
        <f t="shared" si="3"/>
        <v>4051933.449</v>
      </c>
      <c r="F33" s="154">
        <f t="shared" si="4"/>
        <v>171254939</v>
      </c>
    </row>
    <row r="34">
      <c r="B34" s="34">
        <v>26.0</v>
      </c>
      <c r="C34" s="36">
        <f t="shared" si="1"/>
        <v>5846522.617</v>
      </c>
      <c r="D34" s="36">
        <f t="shared" si="2"/>
        <v>1753110.157</v>
      </c>
      <c r="E34" s="36">
        <f t="shared" si="3"/>
        <v>4093412.461</v>
      </c>
      <c r="F34" s="154">
        <f t="shared" si="4"/>
        <v>167161526.6</v>
      </c>
    </row>
    <row r="35">
      <c r="B35" s="34">
        <v>27.0</v>
      </c>
      <c r="C35" s="36">
        <f t="shared" si="1"/>
        <v>5846522.617</v>
      </c>
      <c r="D35" s="36">
        <f t="shared" si="2"/>
        <v>1711206.53</v>
      </c>
      <c r="E35" s="36">
        <f t="shared" si="3"/>
        <v>4135316.087</v>
      </c>
      <c r="F35" s="154">
        <f t="shared" si="4"/>
        <v>163026210.5</v>
      </c>
    </row>
    <row r="36">
      <c r="B36" s="34">
        <v>28.0</v>
      </c>
      <c r="C36" s="36">
        <f t="shared" si="1"/>
        <v>5846522.617</v>
      </c>
      <c r="D36" s="36">
        <f t="shared" si="2"/>
        <v>1668873.943</v>
      </c>
      <c r="E36" s="36">
        <f t="shared" si="3"/>
        <v>4177648.674</v>
      </c>
      <c r="F36" s="154">
        <f t="shared" si="4"/>
        <v>158848561.8</v>
      </c>
    </row>
    <row r="37">
      <c r="B37" s="34">
        <v>29.0</v>
      </c>
      <c r="C37" s="36">
        <f t="shared" si="1"/>
        <v>5846522.617</v>
      </c>
      <c r="D37" s="36">
        <f t="shared" si="2"/>
        <v>1626108.004</v>
      </c>
      <c r="E37" s="36">
        <f t="shared" si="3"/>
        <v>4220414.613</v>
      </c>
      <c r="F37" s="154">
        <f t="shared" si="4"/>
        <v>154628147.2</v>
      </c>
    </row>
    <row r="38">
      <c r="B38" s="34">
        <v>30.0</v>
      </c>
      <c r="C38" s="36">
        <f t="shared" si="1"/>
        <v>5846522.617</v>
      </c>
      <c r="D38" s="36">
        <f t="shared" si="2"/>
        <v>1582904.276</v>
      </c>
      <c r="E38" s="36">
        <f t="shared" si="3"/>
        <v>4263618.341</v>
      </c>
      <c r="F38" s="154">
        <f t="shared" si="4"/>
        <v>150364528.9</v>
      </c>
    </row>
    <row r="39">
      <c r="B39" s="34">
        <v>31.0</v>
      </c>
      <c r="C39" s="36">
        <f t="shared" si="1"/>
        <v>5846522.617</v>
      </c>
      <c r="D39" s="36">
        <f t="shared" si="2"/>
        <v>1539258.279</v>
      </c>
      <c r="E39" s="36">
        <f t="shared" si="3"/>
        <v>4307264.338</v>
      </c>
      <c r="F39" s="154">
        <f t="shared" si="4"/>
        <v>146057264.5</v>
      </c>
    </row>
    <row r="40">
      <c r="B40" s="34">
        <v>32.0</v>
      </c>
      <c r="C40" s="36">
        <f t="shared" si="1"/>
        <v>5846522.617</v>
      </c>
      <c r="D40" s="36">
        <f t="shared" si="2"/>
        <v>1495165.484</v>
      </c>
      <c r="E40" s="36">
        <f t="shared" si="3"/>
        <v>4351357.133</v>
      </c>
      <c r="F40" s="154">
        <f t="shared" si="4"/>
        <v>141705907.4</v>
      </c>
    </row>
    <row r="41">
      <c r="B41" s="34">
        <v>33.0</v>
      </c>
      <c r="C41" s="36">
        <f t="shared" si="1"/>
        <v>5846522.617</v>
      </c>
      <c r="D41" s="36">
        <f t="shared" si="2"/>
        <v>1450621.319</v>
      </c>
      <c r="E41" s="36">
        <f t="shared" si="3"/>
        <v>4395901.299</v>
      </c>
      <c r="F41" s="154">
        <f t="shared" si="4"/>
        <v>137310006.1</v>
      </c>
    </row>
    <row r="42">
      <c r="B42" s="34">
        <v>34.0</v>
      </c>
      <c r="C42" s="36">
        <f t="shared" si="1"/>
        <v>5846522.617</v>
      </c>
      <c r="D42" s="36">
        <f t="shared" si="2"/>
        <v>1405621.161</v>
      </c>
      <c r="E42" s="36">
        <f t="shared" si="3"/>
        <v>4440901.456</v>
      </c>
      <c r="F42" s="154">
        <f t="shared" si="4"/>
        <v>132869104.6</v>
      </c>
    </row>
    <row r="43">
      <c r="B43" s="34">
        <v>35.0</v>
      </c>
      <c r="C43" s="36">
        <f t="shared" si="1"/>
        <v>5846522.617</v>
      </c>
      <c r="D43" s="36">
        <f t="shared" si="2"/>
        <v>1360160.344</v>
      </c>
      <c r="E43" s="36">
        <f t="shared" si="3"/>
        <v>4486362.273</v>
      </c>
      <c r="F43" s="154">
        <f t="shared" si="4"/>
        <v>128382742.4</v>
      </c>
    </row>
    <row r="44">
      <c r="B44" s="34">
        <v>36.0</v>
      </c>
      <c r="C44" s="36">
        <f t="shared" si="1"/>
        <v>5846522.617</v>
      </c>
      <c r="D44" s="36">
        <f t="shared" si="2"/>
        <v>1314234.152</v>
      </c>
      <c r="E44" s="36">
        <f t="shared" si="3"/>
        <v>4532288.465</v>
      </c>
      <c r="F44" s="154">
        <f t="shared" si="4"/>
        <v>123850453.9</v>
      </c>
    </row>
    <row r="45">
      <c r="B45" s="34">
        <v>37.0</v>
      </c>
      <c r="C45" s="36">
        <f t="shared" si="1"/>
        <v>5846522.617</v>
      </c>
      <c r="D45" s="36">
        <f t="shared" si="2"/>
        <v>1267837.82</v>
      </c>
      <c r="E45" s="36">
        <f t="shared" si="3"/>
        <v>4578684.797</v>
      </c>
      <c r="F45" s="154">
        <f t="shared" si="4"/>
        <v>119271769.1</v>
      </c>
    </row>
    <row r="46">
      <c r="B46" s="34">
        <v>38.0</v>
      </c>
      <c r="C46" s="36">
        <f t="shared" si="1"/>
        <v>5846522.617</v>
      </c>
      <c r="D46" s="36">
        <f t="shared" si="2"/>
        <v>1220966.537</v>
      </c>
      <c r="E46" s="36">
        <f t="shared" si="3"/>
        <v>4625556.081</v>
      </c>
      <c r="F46" s="154">
        <f t="shared" si="4"/>
        <v>114646213</v>
      </c>
    </row>
    <row r="47">
      <c r="B47" s="34">
        <v>39.0</v>
      </c>
      <c r="C47" s="36">
        <f t="shared" si="1"/>
        <v>5846522.617</v>
      </c>
      <c r="D47" s="36">
        <f t="shared" si="2"/>
        <v>1173615.439</v>
      </c>
      <c r="E47" s="36">
        <f t="shared" si="3"/>
        <v>4672907.178</v>
      </c>
      <c r="F47" s="154">
        <f t="shared" si="4"/>
        <v>109973305.8</v>
      </c>
    </row>
    <row r="48">
      <c r="B48" s="34">
        <v>40.0</v>
      </c>
      <c r="C48" s="36">
        <f t="shared" si="1"/>
        <v>5846522.617</v>
      </c>
      <c r="D48" s="36">
        <f t="shared" si="2"/>
        <v>1125779.615</v>
      </c>
      <c r="E48" s="36">
        <f t="shared" si="3"/>
        <v>4720743.002</v>
      </c>
      <c r="F48" s="154">
        <f t="shared" si="4"/>
        <v>105252562.8</v>
      </c>
    </row>
    <row r="49">
      <c r="B49" s="34">
        <v>41.0</v>
      </c>
      <c r="C49" s="36">
        <f t="shared" si="1"/>
        <v>5846522.617</v>
      </c>
      <c r="D49" s="36">
        <f t="shared" si="2"/>
        <v>1077454.104</v>
      </c>
      <c r="E49" s="36">
        <f t="shared" si="3"/>
        <v>4769068.513</v>
      </c>
      <c r="F49" s="154">
        <f t="shared" si="4"/>
        <v>100483494.3</v>
      </c>
    </row>
    <row r="50">
      <c r="B50" s="34">
        <v>42.0</v>
      </c>
      <c r="C50" s="36">
        <f t="shared" si="1"/>
        <v>5846522.617</v>
      </c>
      <c r="D50" s="36">
        <f t="shared" si="2"/>
        <v>1028633.892</v>
      </c>
      <c r="E50" s="36">
        <f t="shared" si="3"/>
        <v>4817888.725</v>
      </c>
      <c r="F50" s="154">
        <f t="shared" si="4"/>
        <v>95665605.61</v>
      </c>
    </row>
    <row r="51">
      <c r="B51" s="34">
        <v>43.0</v>
      </c>
      <c r="C51" s="36">
        <f t="shared" si="1"/>
        <v>5846522.617</v>
      </c>
      <c r="D51" s="36">
        <f t="shared" si="2"/>
        <v>979313.915</v>
      </c>
      <c r="E51" s="36">
        <f t="shared" si="3"/>
        <v>4867208.702</v>
      </c>
      <c r="F51" s="154">
        <f t="shared" si="4"/>
        <v>90798396.9</v>
      </c>
    </row>
    <row r="52">
      <c r="B52" s="34">
        <v>44.0</v>
      </c>
      <c r="C52" s="36">
        <f t="shared" si="1"/>
        <v>5846522.617</v>
      </c>
      <c r="D52" s="36">
        <f t="shared" si="2"/>
        <v>929489.0571</v>
      </c>
      <c r="E52" s="36">
        <f t="shared" si="3"/>
        <v>4917033.56</v>
      </c>
      <c r="F52" s="154">
        <f t="shared" si="4"/>
        <v>85881363.34</v>
      </c>
    </row>
    <row r="53">
      <c r="B53" s="34">
        <v>45.0</v>
      </c>
      <c r="C53" s="36">
        <f t="shared" si="1"/>
        <v>5846522.617</v>
      </c>
      <c r="D53" s="36">
        <f t="shared" si="2"/>
        <v>879154.1498</v>
      </c>
      <c r="E53" s="36">
        <f t="shared" si="3"/>
        <v>4967368.467</v>
      </c>
      <c r="F53" s="154">
        <f t="shared" si="4"/>
        <v>80913994.88</v>
      </c>
    </row>
    <row r="54">
      <c r="B54" s="34">
        <v>46.0</v>
      </c>
      <c r="C54" s="36">
        <f t="shared" si="1"/>
        <v>5846522.617</v>
      </c>
      <c r="D54" s="36">
        <f t="shared" si="2"/>
        <v>828303.9719</v>
      </c>
      <c r="E54" s="36">
        <f t="shared" si="3"/>
        <v>5018218.645</v>
      </c>
      <c r="F54" s="154">
        <f t="shared" si="4"/>
        <v>75895776.23</v>
      </c>
    </row>
    <row r="55">
      <c r="B55" s="34">
        <v>47.0</v>
      </c>
      <c r="C55" s="36">
        <f t="shared" si="1"/>
        <v>5846522.617</v>
      </c>
      <c r="D55" s="36">
        <f t="shared" si="2"/>
        <v>776933.2487</v>
      </c>
      <c r="E55" s="36">
        <f t="shared" si="3"/>
        <v>5069589.369</v>
      </c>
      <c r="F55" s="154">
        <f t="shared" si="4"/>
        <v>70826186.86</v>
      </c>
    </row>
    <row r="56">
      <c r="B56" s="34">
        <v>48.0</v>
      </c>
      <c r="C56" s="36">
        <f t="shared" si="1"/>
        <v>5846522.617</v>
      </c>
      <c r="D56" s="36">
        <f t="shared" si="2"/>
        <v>725036.6514</v>
      </c>
      <c r="E56" s="36">
        <f t="shared" si="3"/>
        <v>5121485.966</v>
      </c>
      <c r="F56" s="154">
        <f t="shared" si="4"/>
        <v>65704700.9</v>
      </c>
    </row>
    <row r="57">
      <c r="B57" s="34">
        <v>49.0</v>
      </c>
      <c r="C57" s="36">
        <f t="shared" si="1"/>
        <v>5846522.617</v>
      </c>
      <c r="D57" s="36">
        <f t="shared" si="2"/>
        <v>672608.7967</v>
      </c>
      <c r="E57" s="36">
        <f t="shared" si="3"/>
        <v>5173913.821</v>
      </c>
      <c r="F57" s="154">
        <f t="shared" si="4"/>
        <v>60530787.08</v>
      </c>
    </row>
    <row r="58">
      <c r="B58" s="34">
        <v>50.0</v>
      </c>
      <c r="C58" s="36">
        <f t="shared" si="1"/>
        <v>5846522.617</v>
      </c>
      <c r="D58" s="36">
        <f t="shared" si="2"/>
        <v>619644.2462</v>
      </c>
      <c r="E58" s="36">
        <f t="shared" si="3"/>
        <v>5226878.371</v>
      </c>
      <c r="F58" s="154">
        <f t="shared" si="4"/>
        <v>55303908.7</v>
      </c>
    </row>
    <row r="59">
      <c r="B59" s="34">
        <v>51.0</v>
      </c>
      <c r="C59" s="36">
        <f t="shared" si="1"/>
        <v>5846522.617</v>
      </c>
      <c r="D59" s="36">
        <f t="shared" si="2"/>
        <v>566137.5058</v>
      </c>
      <c r="E59" s="36">
        <f t="shared" si="3"/>
        <v>5280385.111</v>
      </c>
      <c r="F59" s="154">
        <f t="shared" si="4"/>
        <v>50023523.59</v>
      </c>
    </row>
    <row r="60">
      <c r="B60" s="34">
        <v>52.0</v>
      </c>
      <c r="C60" s="36">
        <f t="shared" si="1"/>
        <v>5846522.617</v>
      </c>
      <c r="D60" s="36">
        <f t="shared" si="2"/>
        <v>512083.0253</v>
      </c>
      <c r="E60" s="36">
        <f t="shared" si="3"/>
        <v>5334439.592</v>
      </c>
      <c r="F60" s="154">
        <f t="shared" si="4"/>
        <v>44689084</v>
      </c>
    </row>
    <row r="61">
      <c r="B61" s="34">
        <v>53.0</v>
      </c>
      <c r="C61" s="36">
        <f t="shared" si="1"/>
        <v>5846522.617</v>
      </c>
      <c r="D61" s="36">
        <f t="shared" si="2"/>
        <v>457475.1974</v>
      </c>
      <c r="E61" s="36">
        <f t="shared" si="3"/>
        <v>5389047.42</v>
      </c>
      <c r="F61" s="154">
        <f t="shared" si="4"/>
        <v>39300036.58</v>
      </c>
    </row>
    <row r="62">
      <c r="B62" s="34">
        <v>54.0</v>
      </c>
      <c r="C62" s="36">
        <f t="shared" si="1"/>
        <v>5846522.617</v>
      </c>
      <c r="D62" s="36">
        <f t="shared" si="2"/>
        <v>402308.3578</v>
      </c>
      <c r="E62" s="36">
        <f t="shared" si="3"/>
        <v>5444214.259</v>
      </c>
      <c r="F62" s="154">
        <f t="shared" si="4"/>
        <v>33855822.32</v>
      </c>
    </row>
    <row r="63">
      <c r="B63" s="34">
        <v>55.0</v>
      </c>
      <c r="C63" s="36">
        <f t="shared" si="1"/>
        <v>5846522.617</v>
      </c>
      <c r="D63" s="36">
        <f t="shared" si="2"/>
        <v>346576.7837</v>
      </c>
      <c r="E63" s="36">
        <f t="shared" si="3"/>
        <v>5499945.833</v>
      </c>
      <c r="F63" s="154">
        <f t="shared" si="4"/>
        <v>28355876.49</v>
      </c>
    </row>
    <row r="64">
      <c r="B64" s="34">
        <v>56.0</v>
      </c>
      <c r="C64" s="36">
        <f t="shared" si="1"/>
        <v>5846522.617</v>
      </c>
      <c r="D64" s="36">
        <f t="shared" si="2"/>
        <v>290274.6942</v>
      </c>
      <c r="E64" s="36">
        <f t="shared" si="3"/>
        <v>5556247.923</v>
      </c>
      <c r="F64" s="154">
        <f t="shared" si="4"/>
        <v>22799628.57</v>
      </c>
    </row>
    <row r="65">
      <c r="B65" s="34">
        <v>57.0</v>
      </c>
      <c r="C65" s="36">
        <f t="shared" si="1"/>
        <v>5846522.617</v>
      </c>
      <c r="D65" s="36">
        <f t="shared" si="2"/>
        <v>233396.249</v>
      </c>
      <c r="E65" s="36">
        <f t="shared" si="3"/>
        <v>5613126.368</v>
      </c>
      <c r="F65" s="154">
        <f t="shared" si="4"/>
        <v>17186502.2</v>
      </c>
    </row>
    <row r="66">
      <c r="B66" s="34">
        <v>58.0</v>
      </c>
      <c r="C66" s="36">
        <f t="shared" si="1"/>
        <v>5846522.617</v>
      </c>
      <c r="D66" s="36">
        <f t="shared" si="2"/>
        <v>175935.5481</v>
      </c>
      <c r="E66" s="36">
        <f t="shared" si="3"/>
        <v>5670587.069</v>
      </c>
      <c r="F66" s="154">
        <f t="shared" si="4"/>
        <v>11515915.13</v>
      </c>
    </row>
    <row r="67">
      <c r="B67" s="34">
        <v>59.0</v>
      </c>
      <c r="C67" s="36">
        <f t="shared" si="1"/>
        <v>5846522.617</v>
      </c>
      <c r="D67" s="36">
        <f t="shared" si="2"/>
        <v>117886.6308</v>
      </c>
      <c r="E67" s="36">
        <f t="shared" si="3"/>
        <v>5728635.986</v>
      </c>
      <c r="F67" s="154">
        <f t="shared" si="4"/>
        <v>5787279.141</v>
      </c>
    </row>
    <row r="68">
      <c r="B68" s="34">
        <v>60.0</v>
      </c>
      <c r="C68" s="36">
        <f t="shared" si="1"/>
        <v>5846522.617</v>
      </c>
      <c r="D68" s="36">
        <f t="shared" si="2"/>
        <v>59243.47583</v>
      </c>
      <c r="E68" s="36">
        <f t="shared" si="3"/>
        <v>5787279.141</v>
      </c>
      <c r="F68" s="154">
        <f t="shared" si="4"/>
        <v>0.00000006426125765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75"/>
    <col customWidth="1" min="2" max="8" width="13.1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59" t="s">
        <v>217</v>
      </c>
      <c r="B2" s="160"/>
      <c r="C2" s="160"/>
      <c r="D2" s="160"/>
      <c r="E2" s="160"/>
      <c r="F2" s="160"/>
      <c r="G2" s="16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62"/>
      <c r="B3" s="163" t="s">
        <v>218</v>
      </c>
      <c r="C3" s="164" t="s">
        <v>5</v>
      </c>
      <c r="D3" s="164" t="s">
        <v>6</v>
      </c>
      <c r="E3" s="164" t="s">
        <v>7</v>
      </c>
      <c r="F3" s="164" t="s">
        <v>8</v>
      </c>
      <c r="G3" s="165" t="s">
        <v>9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34" t="s">
        <v>219</v>
      </c>
      <c r="B4" s="166">
        <v>0.0</v>
      </c>
      <c r="C4" s="167">
        <v>0.0</v>
      </c>
      <c r="D4" s="167">
        <f t="shared" ref="D4:G4" si="1">+C6</f>
        <v>28432374.35</v>
      </c>
      <c r="E4" s="167">
        <f t="shared" si="1"/>
        <v>31521755.59</v>
      </c>
      <c r="F4" s="167">
        <f t="shared" si="1"/>
        <v>34581383.28</v>
      </c>
      <c r="G4" s="168">
        <f t="shared" si="1"/>
        <v>37586712.97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34" t="s">
        <v>220</v>
      </c>
      <c r="B5" s="166">
        <v>0.0</v>
      </c>
      <c r="C5" s="167">
        <f>'COSTOS Y GASTOS'!G58</f>
        <v>341188492.2</v>
      </c>
      <c r="D5" s="167">
        <f>PROYECCIONES!D8</f>
        <v>378261067.1</v>
      </c>
      <c r="E5" s="167">
        <f>PROYECCIONES!E8</f>
        <v>414976599.3</v>
      </c>
      <c r="F5" s="167">
        <f>PROYECCIONES!F8</f>
        <v>451040555.6</v>
      </c>
      <c r="G5" s="167">
        <f>PROYECCIONES!G8</f>
        <v>490238686.2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34" t="s">
        <v>221</v>
      </c>
      <c r="B6" s="166">
        <v>0.0</v>
      </c>
      <c r="C6" s="167">
        <f t="shared" ref="C6:G6" si="2">+C5/(12*1)</f>
        <v>28432374.35</v>
      </c>
      <c r="D6" s="167">
        <f t="shared" si="2"/>
        <v>31521755.59</v>
      </c>
      <c r="E6" s="167">
        <f t="shared" si="2"/>
        <v>34581383.28</v>
      </c>
      <c r="F6" s="167">
        <f t="shared" si="2"/>
        <v>37586712.97</v>
      </c>
      <c r="G6" s="168">
        <f t="shared" si="2"/>
        <v>40853223.85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69" t="s">
        <v>222</v>
      </c>
      <c r="B7" s="170">
        <f t="shared" ref="B7:G7" si="3">B4+B5-B6</f>
        <v>0</v>
      </c>
      <c r="C7" s="171">
        <f t="shared" si="3"/>
        <v>312756117.9</v>
      </c>
      <c r="D7" s="171">
        <f t="shared" si="3"/>
        <v>375171685.9</v>
      </c>
      <c r="E7" s="171">
        <f t="shared" si="3"/>
        <v>411916971.6</v>
      </c>
      <c r="F7" s="171">
        <f t="shared" si="3"/>
        <v>448035226</v>
      </c>
      <c r="G7" s="171">
        <f t="shared" si="3"/>
        <v>486972175.3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34" t="s">
        <v>223</v>
      </c>
      <c r="B8" s="166">
        <v>0.0</v>
      </c>
      <c r="C8" s="167">
        <f>PROYECCIONES!C16+PROYECCIONES!C17</f>
        <v>133438200</v>
      </c>
      <c r="D8" s="167">
        <f>PROYECCIONES!D16+PROYECCIONES!D17</f>
        <v>145447638</v>
      </c>
      <c r="E8" s="167">
        <f>PROYECCIONES!E16+PROYECCIONES!E17</f>
        <v>157083449</v>
      </c>
      <c r="F8" s="167">
        <f>PROYECCIONES!F16+PROYECCIONES!F17</f>
        <v>168079290.5</v>
      </c>
      <c r="G8" s="167">
        <f>PROYECCIONES!G16+PROYECCIONES!G17</f>
        <v>179844840.8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34" t="s">
        <v>176</v>
      </c>
      <c r="B9" s="166">
        <v>0.0</v>
      </c>
      <c r="C9" s="167">
        <f>PROYECCIONES!C34</f>
        <v>337647730.3</v>
      </c>
      <c r="D9" s="167">
        <f>PROYECCIONES!D34</f>
        <v>368036026</v>
      </c>
      <c r="E9" s="167">
        <f>PROYECCIONES!E34</f>
        <v>397478908.1</v>
      </c>
      <c r="F9" s="167">
        <f>PROYECCIONES!F34</f>
        <v>425302431.6</v>
      </c>
      <c r="G9" s="167">
        <f>PROYECCIONES!G34</f>
        <v>455073601.9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69" t="s">
        <v>224</v>
      </c>
      <c r="B10" s="170">
        <f t="shared" ref="B10:G10" si="4">B7+B8+B9</f>
        <v>0</v>
      </c>
      <c r="C10" s="171">
        <f t="shared" si="4"/>
        <v>783842048.1</v>
      </c>
      <c r="D10" s="171">
        <f t="shared" si="4"/>
        <v>888655349.8</v>
      </c>
      <c r="E10" s="171">
        <f t="shared" si="4"/>
        <v>966479328.7</v>
      </c>
      <c r="F10" s="171">
        <f t="shared" si="4"/>
        <v>1041416948</v>
      </c>
      <c r="G10" s="172">
        <f t="shared" si="4"/>
        <v>1121890618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34" t="s">
        <v>225</v>
      </c>
      <c r="B11" s="166">
        <v>0.0</v>
      </c>
      <c r="C11" s="167">
        <v>0.0</v>
      </c>
      <c r="D11" s="167">
        <f t="shared" ref="D11:G11" si="5">+C12</f>
        <v>28432374.35</v>
      </c>
      <c r="E11" s="167">
        <f t="shared" si="5"/>
        <v>31480950.39</v>
      </c>
      <c r="F11" s="167">
        <f t="shared" si="5"/>
        <v>34536617.36</v>
      </c>
      <c r="G11" s="167">
        <f t="shared" si="5"/>
        <v>37538056.63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34" t="s">
        <v>226</v>
      </c>
      <c r="B12" s="166">
        <v>0.0</v>
      </c>
      <c r="C12" s="167">
        <f>PROYECCIONES!C9*PROYECCIONES!C5</f>
        <v>28432374.35</v>
      </c>
      <c r="D12" s="167">
        <f>PROYECCIONES!D9*PROYECCIONES!D5</f>
        <v>31480950.39</v>
      </c>
      <c r="E12" s="167">
        <f>PROYECCIONES!E9*PROYECCIONES!E5</f>
        <v>34536617.36</v>
      </c>
      <c r="F12" s="167">
        <f>PROYECCIONES!F9*PROYECCIONES!F5</f>
        <v>37538056.63</v>
      </c>
      <c r="G12" s="167">
        <f>PROYECCIONES!G9*PROYECCIONES!G5</f>
        <v>40800338.98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69" t="s">
        <v>227</v>
      </c>
      <c r="B13" s="170">
        <f t="shared" ref="B13:G13" si="6">B10+B11-B12</f>
        <v>0</v>
      </c>
      <c r="C13" s="171">
        <f t="shared" si="6"/>
        <v>755409673.8</v>
      </c>
      <c r="D13" s="171">
        <f t="shared" si="6"/>
        <v>885606773.8</v>
      </c>
      <c r="E13" s="171">
        <f t="shared" si="6"/>
        <v>963423661.8</v>
      </c>
      <c r="F13" s="171">
        <f t="shared" si="6"/>
        <v>1038415509</v>
      </c>
      <c r="G13" s="172">
        <f t="shared" si="6"/>
        <v>1118628336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34" t="s">
        <v>228</v>
      </c>
      <c r="B14" s="166">
        <v>0.0</v>
      </c>
      <c r="C14" s="167">
        <v>0.0</v>
      </c>
      <c r="D14" s="167">
        <f>+C15</f>
        <v>0</v>
      </c>
      <c r="E14" s="167">
        <v>0.0</v>
      </c>
      <c r="F14" s="167">
        <v>0.0</v>
      </c>
      <c r="G14" s="168">
        <v>0.0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34" t="s">
        <v>229</v>
      </c>
      <c r="B15" s="166">
        <v>0.0</v>
      </c>
      <c r="C15" s="167">
        <v>0.0</v>
      </c>
      <c r="D15" s="167">
        <v>0.0</v>
      </c>
      <c r="E15" s="167">
        <v>0.0</v>
      </c>
      <c r="F15" s="167">
        <v>0.0</v>
      </c>
      <c r="G15" s="168">
        <v>0.0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73" t="s">
        <v>230</v>
      </c>
      <c r="B16" s="174">
        <f t="shared" ref="B16:G16" si="7">B13+B14-B15</f>
        <v>0</v>
      </c>
      <c r="C16" s="175">
        <f t="shared" si="7"/>
        <v>755409673.8</v>
      </c>
      <c r="D16" s="175">
        <f t="shared" si="7"/>
        <v>885606773.8</v>
      </c>
      <c r="E16" s="175">
        <f t="shared" si="7"/>
        <v>963423661.8</v>
      </c>
      <c r="F16" s="175">
        <f t="shared" si="7"/>
        <v>1038415509</v>
      </c>
      <c r="G16" s="176">
        <f t="shared" si="7"/>
        <v>1118628336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7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78" t="s">
        <v>231</v>
      </c>
      <c r="B19" s="179"/>
      <c r="C19" s="179"/>
      <c r="D19" s="179"/>
      <c r="E19" s="179"/>
      <c r="F19" s="179"/>
      <c r="G19" s="18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81"/>
      <c r="B20" s="182" t="s">
        <v>218</v>
      </c>
      <c r="C20" s="183" t="s">
        <v>5</v>
      </c>
      <c r="D20" s="183" t="s">
        <v>6</v>
      </c>
      <c r="E20" s="183" t="s">
        <v>7</v>
      </c>
      <c r="F20" s="183" t="s">
        <v>8</v>
      </c>
      <c r="G20" s="184" t="s">
        <v>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34" t="s">
        <v>203</v>
      </c>
      <c r="B21" s="185">
        <v>0.0</v>
      </c>
      <c r="C21" s="167">
        <f>PROYECCIONES!C40</f>
        <v>1845706365</v>
      </c>
      <c r="D21" s="167">
        <f>PROYECCIONES!D40</f>
        <v>2247967363</v>
      </c>
      <c r="E21" s="167">
        <f>PROYECCIONES!E40</f>
        <v>2466164067</v>
      </c>
      <c r="F21" s="167">
        <f>PROYECCIONES!F40</f>
        <v>2680488521</v>
      </c>
      <c r="G21" s="167">
        <f>PROYECCIONES!G40</f>
        <v>2913439056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34" t="s">
        <v>232</v>
      </c>
      <c r="B22" s="185">
        <v>0.0</v>
      </c>
      <c r="C22" s="167">
        <f t="shared" ref="C22:G22" si="8">C16</f>
        <v>755409673.8</v>
      </c>
      <c r="D22" s="167">
        <f t="shared" si="8"/>
        <v>885606773.8</v>
      </c>
      <c r="E22" s="167">
        <f t="shared" si="8"/>
        <v>963423661.8</v>
      </c>
      <c r="F22" s="167">
        <f t="shared" si="8"/>
        <v>1038415509</v>
      </c>
      <c r="G22" s="167">
        <f t="shared" si="8"/>
        <v>1118628336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69" t="s">
        <v>233</v>
      </c>
      <c r="B23" s="186">
        <v>0.0</v>
      </c>
      <c r="C23" s="171">
        <f t="shared" ref="C23:G23" si="9">C21-C22</f>
        <v>1090296692</v>
      </c>
      <c r="D23" s="171">
        <f t="shared" si="9"/>
        <v>1362360589</v>
      </c>
      <c r="E23" s="171">
        <f t="shared" si="9"/>
        <v>1502740405</v>
      </c>
      <c r="F23" s="171">
        <f t="shared" si="9"/>
        <v>1642073012</v>
      </c>
      <c r="G23" s="171">
        <f t="shared" si="9"/>
        <v>1794810721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34" t="s">
        <v>73</v>
      </c>
      <c r="B24" s="185">
        <v>0.0</v>
      </c>
      <c r="C24" s="167">
        <f>PROYECCIONES!C45</f>
        <v>153627342.4</v>
      </c>
      <c r="D24" s="167">
        <f>PROYECCIONES!D45</f>
        <v>165533461.5</v>
      </c>
      <c r="E24" s="167">
        <f>PROYECCIONES!E45</f>
        <v>165533461.5</v>
      </c>
      <c r="F24" s="167">
        <f>PROYECCIONES!F45</f>
        <v>165533461.5</v>
      </c>
      <c r="G24" s="167">
        <f>PROYECCIONES!G45</f>
        <v>165533461.5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69" t="s">
        <v>234</v>
      </c>
      <c r="B25" s="186">
        <v>0.0</v>
      </c>
      <c r="C25" s="171">
        <f t="shared" ref="C25:G25" si="10">C23-C24</f>
        <v>936669349.1</v>
      </c>
      <c r="D25" s="171">
        <f t="shared" si="10"/>
        <v>1196827127</v>
      </c>
      <c r="E25" s="171">
        <f t="shared" si="10"/>
        <v>1337206943</v>
      </c>
      <c r="F25" s="171">
        <f t="shared" si="10"/>
        <v>1476539551</v>
      </c>
      <c r="G25" s="171">
        <f t="shared" si="10"/>
        <v>1629277259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34" t="s">
        <v>74</v>
      </c>
      <c r="B26" s="185">
        <v>0.0</v>
      </c>
      <c r="C26" s="167">
        <f>PROYECCIONES!C46</f>
        <v>29860347.85</v>
      </c>
      <c r="D26" s="167">
        <f>PROYECCIONES!D46</f>
        <v>24621617.79</v>
      </c>
      <c r="E26" s="167">
        <f>PROYECCIONES!E46</f>
        <v>18701852.82</v>
      </c>
      <c r="F26" s="167">
        <f>PROYECCIONES!F46</f>
        <v>12012518.4</v>
      </c>
      <c r="G26" s="167">
        <f>PROYECCIONES!G46</f>
        <v>4453570.511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69" t="s">
        <v>235</v>
      </c>
      <c r="B27" s="186">
        <v>0.0</v>
      </c>
      <c r="C27" s="171">
        <f t="shared" ref="C27:G27" si="11">C25-C26</f>
        <v>906809001.2</v>
      </c>
      <c r="D27" s="171">
        <f t="shared" si="11"/>
        <v>1172205509</v>
      </c>
      <c r="E27" s="171">
        <f t="shared" si="11"/>
        <v>1318505091</v>
      </c>
      <c r="F27" s="171">
        <f t="shared" si="11"/>
        <v>1464527032</v>
      </c>
      <c r="G27" s="171">
        <f t="shared" si="11"/>
        <v>1624823689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34" t="s">
        <v>236</v>
      </c>
      <c r="B28" s="185">
        <v>0.0</v>
      </c>
      <c r="C28" s="167">
        <f t="shared" ref="C28:G28" si="12">C27*30%</f>
        <v>272042700.4</v>
      </c>
      <c r="D28" s="167">
        <f t="shared" si="12"/>
        <v>351661652.8</v>
      </c>
      <c r="E28" s="167">
        <f t="shared" si="12"/>
        <v>395551527.2</v>
      </c>
      <c r="F28" s="167">
        <f t="shared" si="12"/>
        <v>439358109.7</v>
      </c>
      <c r="G28" s="167">
        <f t="shared" si="12"/>
        <v>487447106.6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87" t="s">
        <v>237</v>
      </c>
      <c r="B29" s="174"/>
      <c r="C29" s="175">
        <f t="shared" ref="C29:G29" si="13">C27-C28</f>
        <v>634766300.9</v>
      </c>
      <c r="D29" s="175">
        <f t="shared" si="13"/>
        <v>820543856.6</v>
      </c>
      <c r="E29" s="175">
        <f t="shared" si="13"/>
        <v>922953563.4</v>
      </c>
      <c r="F29" s="175">
        <f t="shared" si="13"/>
        <v>1025168923</v>
      </c>
      <c r="G29" s="175">
        <f t="shared" si="13"/>
        <v>1137376582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88"/>
      <c r="B30" s="188"/>
      <c r="C30" s="189">
        <f t="shared" ref="C30:G30" si="14">C23/C21</f>
        <v>0.5907205566</v>
      </c>
      <c r="D30" s="189">
        <f t="shared" si="14"/>
        <v>0.6060410891</v>
      </c>
      <c r="E30" s="189">
        <f t="shared" si="14"/>
        <v>0.6093432409</v>
      </c>
      <c r="F30" s="189">
        <f t="shared" si="14"/>
        <v>0.612602143</v>
      </c>
      <c r="G30" s="189">
        <f t="shared" si="14"/>
        <v>0.6160453972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88"/>
      <c r="B31" s="188"/>
      <c r="C31" s="189">
        <f t="shared" ref="C31:G31" si="15">C29/C21</f>
        <v>0.3439151063</v>
      </c>
      <c r="D31" s="189">
        <f t="shared" si="15"/>
        <v>0.3650159118</v>
      </c>
      <c r="E31" s="189">
        <f t="shared" si="15"/>
        <v>0.3742466188</v>
      </c>
      <c r="F31" s="189">
        <f t="shared" si="15"/>
        <v>0.3824560018</v>
      </c>
      <c r="G31" s="189">
        <f t="shared" si="15"/>
        <v>0.3903896942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78" t="s">
        <v>238</v>
      </c>
      <c r="B34" s="179"/>
      <c r="C34" s="179"/>
      <c r="D34" s="179"/>
      <c r="E34" s="179"/>
      <c r="F34" s="179"/>
      <c r="G34" s="19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91"/>
      <c r="B35" s="192" t="s">
        <v>218</v>
      </c>
      <c r="C35" s="193" t="s">
        <v>5</v>
      </c>
      <c r="D35" s="193" t="s">
        <v>6</v>
      </c>
      <c r="E35" s="193" t="s">
        <v>7</v>
      </c>
      <c r="F35" s="193" t="s">
        <v>8</v>
      </c>
      <c r="G35" s="194" t="s">
        <v>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95" t="s">
        <v>239</v>
      </c>
      <c r="B36" s="196">
        <f>'FLUJO DE CAJA'!B41</f>
        <v>0</v>
      </c>
      <c r="C36" s="196">
        <f>'FLUJO DE CAJA'!C41</f>
        <v>833316113.6</v>
      </c>
      <c r="D36" s="196">
        <f>'FLUJO DE CAJA'!D41</f>
        <v>1705474096</v>
      </c>
      <c r="E36" s="196">
        <f>'FLUJO DE CAJA'!E41</f>
        <v>2638415605</v>
      </c>
      <c r="F36" s="196">
        <f>'FLUJO DE CAJA'!F41</f>
        <v>3666908373</v>
      </c>
      <c r="G36" s="196">
        <f>'FLUJO DE CAJA'!G41</f>
        <v>4803810243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97" t="s">
        <v>240</v>
      </c>
      <c r="B37" s="198"/>
      <c r="C37" s="198"/>
      <c r="D37" s="198"/>
      <c r="E37" s="198"/>
      <c r="F37" s="198"/>
      <c r="G37" s="19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97" t="s">
        <v>241</v>
      </c>
      <c r="B38" s="198"/>
      <c r="C38" s="200">
        <f t="shared" ref="C38:G38" si="16">C6+C12+C15</f>
        <v>56864748.7</v>
      </c>
      <c r="D38" s="200">
        <f t="shared" si="16"/>
        <v>63002705.99</v>
      </c>
      <c r="E38" s="200">
        <f t="shared" si="16"/>
        <v>69118000.64</v>
      </c>
      <c r="F38" s="200">
        <f t="shared" si="16"/>
        <v>75124769.6</v>
      </c>
      <c r="G38" s="200">
        <f t="shared" si="16"/>
        <v>81653562.83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201" t="s">
        <v>242</v>
      </c>
      <c r="B39" s="202">
        <f t="shared" ref="B39:G39" si="17">SUM(B36:B38)</f>
        <v>0</v>
      </c>
      <c r="C39" s="202">
        <f t="shared" si="17"/>
        <v>890180862.3</v>
      </c>
      <c r="D39" s="202">
        <f t="shared" si="17"/>
        <v>1768476802</v>
      </c>
      <c r="E39" s="202">
        <f t="shared" si="17"/>
        <v>2707533606</v>
      </c>
      <c r="F39" s="202">
        <f t="shared" si="17"/>
        <v>3742033143</v>
      </c>
      <c r="G39" s="202">
        <f t="shared" si="17"/>
        <v>4885463806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95" t="s">
        <v>243</v>
      </c>
      <c r="B40" s="196">
        <f>INVERSIONES!E56</f>
        <v>22000000</v>
      </c>
      <c r="C40" s="196">
        <f t="shared" ref="C40:G40" si="18">B40</f>
        <v>22000000</v>
      </c>
      <c r="D40" s="196">
        <f t="shared" si="18"/>
        <v>22000000</v>
      </c>
      <c r="E40" s="196">
        <f t="shared" si="18"/>
        <v>22000000</v>
      </c>
      <c r="F40" s="196">
        <f t="shared" si="18"/>
        <v>22000000</v>
      </c>
      <c r="G40" s="196">
        <f t="shared" si="18"/>
        <v>22000000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97" t="s">
        <v>22</v>
      </c>
      <c r="B41" s="200">
        <f>INVERSIONES!E57</f>
        <v>58965220</v>
      </c>
      <c r="C41" s="200">
        <f t="shared" ref="C41:G41" si="19">B41</f>
        <v>58965220</v>
      </c>
      <c r="D41" s="200">
        <f t="shared" si="19"/>
        <v>58965220</v>
      </c>
      <c r="E41" s="200">
        <f t="shared" si="19"/>
        <v>58965220</v>
      </c>
      <c r="F41" s="200">
        <f t="shared" si="19"/>
        <v>58965220</v>
      </c>
      <c r="G41" s="200">
        <f t="shared" si="19"/>
        <v>58965220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97" t="s">
        <v>35</v>
      </c>
      <c r="B42" s="200">
        <f>INVERSIONES!E58+INVERSIONES!E59+INVERSIONES!E60</f>
        <v>58265600</v>
      </c>
      <c r="C42" s="200">
        <f t="shared" ref="C42:G42" si="20">B42</f>
        <v>58265600</v>
      </c>
      <c r="D42" s="200">
        <f t="shared" si="20"/>
        <v>58265600</v>
      </c>
      <c r="E42" s="200">
        <f t="shared" si="20"/>
        <v>58265600</v>
      </c>
      <c r="F42" s="200">
        <f t="shared" si="20"/>
        <v>58265600</v>
      </c>
      <c r="G42" s="200">
        <f t="shared" si="20"/>
        <v>58265600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97" t="s">
        <v>244</v>
      </c>
      <c r="B43" s="198"/>
      <c r="C43" s="200">
        <f>'COSTOS Y GASTOS'!J35</f>
        <v>18649642</v>
      </c>
      <c r="D43" s="200">
        <f>'COSTOS Y GASTOS'!K35</f>
        <v>37299284</v>
      </c>
      <c r="E43" s="200">
        <f>'COSTOS Y GASTOS'!L35</f>
        <v>55948926</v>
      </c>
      <c r="F43" s="200">
        <f>'COSTOS Y GASTOS'!M35</f>
        <v>74598568</v>
      </c>
      <c r="G43" s="200">
        <f>'COSTOS Y GASTOS'!N35</f>
        <v>93248210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87" t="s">
        <v>245</v>
      </c>
      <c r="B44" s="202">
        <f t="shared" ref="B44:G44" si="21">SUM(B40:B42)-B43</f>
        <v>139230820</v>
      </c>
      <c r="C44" s="202">
        <f t="shared" si="21"/>
        <v>120581178</v>
      </c>
      <c r="D44" s="202">
        <f t="shared" si="21"/>
        <v>101931536</v>
      </c>
      <c r="E44" s="202">
        <f t="shared" si="21"/>
        <v>83281894</v>
      </c>
      <c r="F44" s="202">
        <f t="shared" si="21"/>
        <v>64632252</v>
      </c>
      <c r="G44" s="202">
        <f t="shared" si="21"/>
        <v>45982610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95" t="s">
        <v>246</v>
      </c>
      <c r="B45" s="196">
        <f>INVERSIONES!E72</f>
        <v>6200713</v>
      </c>
      <c r="C45" s="196">
        <f t="shared" ref="C45:C47" si="22">B45</f>
        <v>6200713</v>
      </c>
      <c r="D45" s="196">
        <f>C45-INVERSIONES!$F$72</f>
        <v>4960570.4</v>
      </c>
      <c r="E45" s="196">
        <f>D45-INVERSIONES!$F$72</f>
        <v>3720427.8</v>
      </c>
      <c r="F45" s="196">
        <f>E45-INVERSIONES!$F$72</f>
        <v>2480285.2</v>
      </c>
      <c r="G45" s="196">
        <f>F45-INVERSIONES!$F$72</f>
        <v>1240142.6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97" t="s">
        <v>247</v>
      </c>
      <c r="B46" s="203">
        <f>INVERSIONES!E66</f>
        <v>8000000</v>
      </c>
      <c r="C46" s="203">
        <f t="shared" si="22"/>
        <v>8000000</v>
      </c>
      <c r="D46" s="203">
        <f>C46-INVERSIONES!$F$66</f>
        <v>6400000</v>
      </c>
      <c r="E46" s="203">
        <f>D46-INVERSIONES!$F$66</f>
        <v>4800000</v>
      </c>
      <c r="F46" s="203">
        <f>E46-INVERSIONES!$F$66</f>
        <v>3200000</v>
      </c>
      <c r="G46" s="203">
        <f>F46-INVERSIONES!$F$66</f>
        <v>1600000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97" t="s">
        <v>248</v>
      </c>
      <c r="B47" s="203">
        <f>INVERSIONES!E67+INVERSIONES!E68+INVERSIONES!E69+INVERSIONES!E70+INVERSIONES!E71</f>
        <v>10900000</v>
      </c>
      <c r="C47" s="203">
        <f t="shared" si="22"/>
        <v>10900000</v>
      </c>
      <c r="D47" s="203">
        <f>C47-(INVERSIONES!$F$67+INVERSIONES!$F$68+INVERSIONES!$F$69+INVERSIONES!$F$70+INVERSIONES!$F$71)</f>
        <v>8720000</v>
      </c>
      <c r="E47" s="203">
        <f>D47-(INVERSIONES!$F$67+INVERSIONES!$F$68+INVERSIONES!$F$69+INVERSIONES!$F$70+INVERSIONES!$F$71)</f>
        <v>6540000</v>
      </c>
      <c r="F47" s="203">
        <f>E47-(INVERSIONES!$F$67+INVERSIONES!$F$68+INVERSIONES!$F$69+INVERSIONES!$F$70+INVERSIONES!$F$71)</f>
        <v>4360000</v>
      </c>
      <c r="G47" s="203">
        <f>F47-(INVERSIONES!$F$67+INVERSIONES!$F$68+INVERSIONES!$F$69+INVERSIONES!$F$70+INVERSIONES!$F$71)</f>
        <v>2180000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204" t="s">
        <v>249</v>
      </c>
      <c r="B48" s="205"/>
      <c r="C48" s="206">
        <f>INVERSIONES!E74</f>
        <v>5020142.6</v>
      </c>
      <c r="D48" s="206">
        <f t="shared" ref="D48:G48" si="23">C48</f>
        <v>5020142.6</v>
      </c>
      <c r="E48" s="206">
        <f t="shared" si="23"/>
        <v>5020142.6</v>
      </c>
      <c r="F48" s="206">
        <f t="shared" si="23"/>
        <v>5020142.6</v>
      </c>
      <c r="G48" s="206">
        <f t="shared" si="23"/>
        <v>5020142.6</v>
      </c>
      <c r="H48" s="20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87" t="s">
        <v>250</v>
      </c>
      <c r="B49" s="202">
        <f t="shared" ref="B49:G49" si="24">SUM(B45:B47)-B48</f>
        <v>25100713</v>
      </c>
      <c r="C49" s="202">
        <f t="shared" si="24"/>
        <v>20080570.4</v>
      </c>
      <c r="D49" s="202">
        <f t="shared" si="24"/>
        <v>15060427.8</v>
      </c>
      <c r="E49" s="202">
        <f t="shared" si="24"/>
        <v>10040285.2</v>
      </c>
      <c r="F49" s="202">
        <f t="shared" si="24"/>
        <v>5020142.6</v>
      </c>
      <c r="G49" s="202">
        <f t="shared" si="24"/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208" t="s">
        <v>251</v>
      </c>
      <c r="B50" s="202">
        <f t="shared" ref="B50:G50" si="25">B39+B44+B49</f>
        <v>164331533</v>
      </c>
      <c r="C50" s="202">
        <f t="shared" si="25"/>
        <v>1030842611</v>
      </c>
      <c r="D50" s="202">
        <f t="shared" si="25"/>
        <v>1885468766</v>
      </c>
      <c r="E50" s="202">
        <f t="shared" si="25"/>
        <v>2800855785</v>
      </c>
      <c r="F50" s="202">
        <f t="shared" si="25"/>
        <v>3811685537</v>
      </c>
      <c r="G50" s="202">
        <f t="shared" si="25"/>
        <v>4931446416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95" t="s">
        <v>252</v>
      </c>
      <c r="B51" s="209"/>
      <c r="C51" s="210">
        <v>0.0</v>
      </c>
      <c r="D51" s="210">
        <v>0.0</v>
      </c>
      <c r="E51" s="210">
        <v>0.0</v>
      </c>
      <c r="F51" s="210">
        <v>0.0</v>
      </c>
      <c r="G51" s="211">
        <v>0.0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97" t="s">
        <v>253</v>
      </c>
      <c r="B52" s="212">
        <v>0.0</v>
      </c>
      <c r="C52" s="200">
        <f t="shared" ref="C52:G52" si="26">C28</f>
        <v>272042700.4</v>
      </c>
      <c r="D52" s="200">
        <f t="shared" si="26"/>
        <v>351661652.8</v>
      </c>
      <c r="E52" s="200">
        <f t="shared" si="26"/>
        <v>395551527.2</v>
      </c>
      <c r="F52" s="200">
        <f t="shared" si="26"/>
        <v>439358109.7</v>
      </c>
      <c r="G52" s="200">
        <f t="shared" si="26"/>
        <v>487447106.6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97" t="s">
        <v>254</v>
      </c>
      <c r="B53" s="212">
        <v>0.0</v>
      </c>
      <c r="C53" s="213">
        <v>0.0</v>
      </c>
      <c r="D53" s="212">
        <v>0.0</v>
      </c>
      <c r="E53" s="212">
        <v>0.0</v>
      </c>
      <c r="F53" s="212">
        <v>0.0</v>
      </c>
      <c r="G53" s="214">
        <v>0.0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87" t="s">
        <v>255</v>
      </c>
      <c r="B54" s="202">
        <f t="shared" ref="B54:G54" si="27">SUM(B51:B53)</f>
        <v>0</v>
      </c>
      <c r="C54" s="202">
        <f t="shared" si="27"/>
        <v>272042700.4</v>
      </c>
      <c r="D54" s="202">
        <f t="shared" si="27"/>
        <v>351661652.8</v>
      </c>
      <c r="E54" s="202">
        <f t="shared" si="27"/>
        <v>395551527.2</v>
      </c>
      <c r="F54" s="202">
        <f t="shared" si="27"/>
        <v>439358109.7</v>
      </c>
      <c r="G54" s="202">
        <f t="shared" si="27"/>
        <v>487447106.6</v>
      </c>
      <c r="H54" s="207"/>
      <c r="I54" s="20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97" t="s">
        <v>256</v>
      </c>
      <c r="B55" s="200">
        <f>'PLAN DE FINANCIACIÓN'!F8</f>
        <v>261141449.7</v>
      </c>
      <c r="C55" s="200">
        <f>'PLAN DE FINANCIACIÓN'!F20</f>
        <v>220843526.1</v>
      </c>
      <c r="D55" s="200">
        <f>'PLAN DE FINANCIACIÓN'!F32</f>
        <v>175306872.5</v>
      </c>
      <c r="E55" s="200">
        <f>'PLAN DE FINANCIACIÓN'!F44</f>
        <v>123850453.9</v>
      </c>
      <c r="F55" s="200">
        <f>'PLAN DE FINANCIACIÓN'!F56</f>
        <v>65704700.9</v>
      </c>
      <c r="G55" s="200">
        <f>'PLAN DE FINANCIACIÓN'!F68</f>
        <v>0.00000006426125765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201" t="s">
        <v>257</v>
      </c>
      <c r="B56" s="202">
        <f t="shared" ref="B56:G56" si="28">B55</f>
        <v>261141449.7</v>
      </c>
      <c r="C56" s="202">
        <f t="shared" si="28"/>
        <v>220843526.1</v>
      </c>
      <c r="D56" s="202">
        <f t="shared" si="28"/>
        <v>175306872.5</v>
      </c>
      <c r="E56" s="202">
        <f t="shared" si="28"/>
        <v>123850453.9</v>
      </c>
      <c r="F56" s="202">
        <f t="shared" si="28"/>
        <v>65704700.9</v>
      </c>
      <c r="G56" s="202">
        <f t="shared" si="28"/>
        <v>0.00000006426125765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208" t="s">
        <v>258</v>
      </c>
      <c r="B57" s="202">
        <f t="shared" ref="B57:G57" si="29">B54+B56</f>
        <v>261141449.7</v>
      </c>
      <c r="C57" s="202">
        <f t="shared" si="29"/>
        <v>492886226.5</v>
      </c>
      <c r="D57" s="202">
        <f t="shared" si="29"/>
        <v>526968525.3</v>
      </c>
      <c r="E57" s="202">
        <f t="shared" si="29"/>
        <v>519401981.1</v>
      </c>
      <c r="F57" s="202">
        <f t="shared" si="29"/>
        <v>505062810.6</v>
      </c>
      <c r="G57" s="202">
        <f t="shared" si="29"/>
        <v>487447106.6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95" t="s">
        <v>259</v>
      </c>
      <c r="B58" s="200">
        <f>INVERSIONES!C98</f>
        <v>80000000</v>
      </c>
      <c r="C58" s="200">
        <f t="shared" ref="C58:G58" si="30">B58</f>
        <v>80000000</v>
      </c>
      <c r="D58" s="200">
        <f t="shared" si="30"/>
        <v>80000000</v>
      </c>
      <c r="E58" s="200">
        <f t="shared" si="30"/>
        <v>80000000</v>
      </c>
      <c r="F58" s="200">
        <f t="shared" si="30"/>
        <v>80000000</v>
      </c>
      <c r="G58" s="200">
        <f t="shared" si="30"/>
        <v>80000000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97" t="s">
        <v>260</v>
      </c>
      <c r="B59" s="200">
        <v>0.0</v>
      </c>
      <c r="C59" s="200">
        <f t="shared" ref="C59:G59" si="31">C29</f>
        <v>634766300.9</v>
      </c>
      <c r="D59" s="200">
        <f t="shared" si="31"/>
        <v>820543856.6</v>
      </c>
      <c r="E59" s="200">
        <f t="shared" si="31"/>
        <v>922953563.4</v>
      </c>
      <c r="F59" s="200">
        <f t="shared" si="31"/>
        <v>1025168923</v>
      </c>
      <c r="G59" s="200">
        <f t="shared" si="31"/>
        <v>1137376582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204" t="s">
        <v>261</v>
      </c>
      <c r="B60" s="200"/>
      <c r="C60" s="200">
        <f t="shared" ref="C60:G60" si="32">B59+B60</f>
        <v>0</v>
      </c>
      <c r="D60" s="200">
        <f t="shared" si="32"/>
        <v>634766300.9</v>
      </c>
      <c r="E60" s="200">
        <f t="shared" si="32"/>
        <v>1455310157</v>
      </c>
      <c r="F60" s="200">
        <f t="shared" si="32"/>
        <v>2378263721</v>
      </c>
      <c r="G60" s="200">
        <f t="shared" si="32"/>
        <v>3403432643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215" t="s">
        <v>262</v>
      </c>
      <c r="B61" s="202">
        <f t="shared" ref="B61:G61" si="33">SUM(B58:B60)</f>
        <v>80000000</v>
      </c>
      <c r="C61" s="202">
        <f t="shared" si="33"/>
        <v>714766300.9</v>
      </c>
      <c r="D61" s="202">
        <f t="shared" si="33"/>
        <v>1535310157</v>
      </c>
      <c r="E61" s="202">
        <f t="shared" si="33"/>
        <v>2458263721</v>
      </c>
      <c r="F61" s="202">
        <f t="shared" si="33"/>
        <v>3483432643</v>
      </c>
      <c r="G61" s="202">
        <f t="shared" si="33"/>
        <v>4620809226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216" t="s">
        <v>263</v>
      </c>
      <c r="B62" s="217">
        <f t="shared" ref="B62:G62" si="34">B57+B61</f>
        <v>341141449.7</v>
      </c>
      <c r="C62" s="217">
        <f t="shared" si="34"/>
        <v>1207652527</v>
      </c>
      <c r="D62" s="217">
        <f t="shared" si="34"/>
        <v>2062278683</v>
      </c>
      <c r="E62" s="217">
        <f t="shared" si="34"/>
        <v>2977665702</v>
      </c>
      <c r="F62" s="217">
        <f t="shared" si="34"/>
        <v>3988495454</v>
      </c>
      <c r="G62" s="217">
        <f t="shared" si="34"/>
        <v>5108256332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218">
        <f t="shared" ref="B63:G63" si="35">B50-B62</f>
        <v>-176809916.7</v>
      </c>
      <c r="C63" s="218">
        <f t="shared" si="35"/>
        <v>-176809916.7</v>
      </c>
      <c r="D63" s="218">
        <f t="shared" si="35"/>
        <v>-176809916.7</v>
      </c>
      <c r="E63" s="218">
        <f t="shared" si="35"/>
        <v>-176809916.7</v>
      </c>
      <c r="F63" s="218">
        <f t="shared" si="35"/>
        <v>-176809916.7</v>
      </c>
      <c r="G63" s="218">
        <f t="shared" si="35"/>
        <v>-176809916.7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207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219"/>
      <c r="D65" s="1"/>
      <c r="E65" s="219"/>
      <c r="F65" s="1"/>
      <c r="G65" s="219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220" t="s">
        <v>264</v>
      </c>
      <c r="B66" s="179"/>
      <c r="C66" s="179"/>
      <c r="D66" s="179"/>
      <c r="E66" s="179"/>
      <c r="F66" s="180"/>
      <c r="G66" s="219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221"/>
      <c r="B67" s="222" t="s">
        <v>5</v>
      </c>
      <c r="C67" s="222" t="s">
        <v>265</v>
      </c>
      <c r="D67" s="222" t="s">
        <v>7</v>
      </c>
      <c r="E67" s="222" t="s">
        <v>266</v>
      </c>
      <c r="F67" s="223" t="s">
        <v>9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224" t="s">
        <v>267</v>
      </c>
      <c r="B68" s="225">
        <f t="shared" ref="B68:F68" si="36">C39/C54</f>
        <v>3.272210065</v>
      </c>
      <c r="C68" s="225">
        <f t="shared" si="36"/>
        <v>5.028915687</v>
      </c>
      <c r="D68" s="225">
        <f t="shared" si="36"/>
        <v>6.84495804</v>
      </c>
      <c r="E68" s="225">
        <f t="shared" si="36"/>
        <v>8.5170458</v>
      </c>
      <c r="F68" s="225">
        <f t="shared" si="36"/>
        <v>10.02255166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226"/>
      <c r="B69" s="64"/>
      <c r="C69" s="64"/>
      <c r="D69" s="64"/>
      <c r="E69" s="64"/>
      <c r="F69" s="6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224" t="s">
        <v>268</v>
      </c>
      <c r="B70" s="227">
        <f t="shared" ref="B70:F70" si="37">C39-C54</f>
        <v>618138161.9</v>
      </c>
      <c r="C70" s="227">
        <f t="shared" si="37"/>
        <v>1416815150</v>
      </c>
      <c r="D70" s="227">
        <f t="shared" si="37"/>
        <v>2311982079</v>
      </c>
      <c r="E70" s="227">
        <f t="shared" si="37"/>
        <v>3302675033</v>
      </c>
      <c r="F70" s="227">
        <f t="shared" si="37"/>
        <v>4398016699</v>
      </c>
      <c r="G70" s="228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226"/>
      <c r="B71" s="64"/>
      <c r="C71" s="64"/>
      <c r="D71" s="64"/>
      <c r="E71" s="64"/>
      <c r="F71" s="64"/>
      <c r="G71" s="228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224" t="s">
        <v>269</v>
      </c>
      <c r="B72" s="229">
        <f t="shared" ref="B72:F72" si="38">C57/C50</f>
        <v>0.4781391663</v>
      </c>
      <c r="C72" s="229">
        <f t="shared" si="38"/>
        <v>0.2794893953</v>
      </c>
      <c r="D72" s="229">
        <f t="shared" si="38"/>
        <v>0.1854440289</v>
      </c>
      <c r="E72" s="229">
        <f t="shared" si="38"/>
        <v>0.132503798</v>
      </c>
      <c r="F72" s="229">
        <f t="shared" si="38"/>
        <v>0.09884465237</v>
      </c>
      <c r="G72" s="23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226"/>
      <c r="B73" s="64"/>
      <c r="C73" s="64"/>
      <c r="D73" s="64"/>
      <c r="E73" s="64"/>
      <c r="F73" s="64"/>
      <c r="G73" s="23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224" t="s">
        <v>270</v>
      </c>
      <c r="B74" s="225">
        <f t="shared" ref="B74:F74" si="39">C21/C50</f>
        <v>1.790483189</v>
      </c>
      <c r="C74" s="225">
        <f t="shared" si="39"/>
        <v>1.192259136</v>
      </c>
      <c r="D74" s="225">
        <f t="shared" si="39"/>
        <v>0.8805037659</v>
      </c>
      <c r="E74" s="225">
        <f t="shared" si="39"/>
        <v>0.7032291868</v>
      </c>
      <c r="F74" s="225">
        <f t="shared" si="39"/>
        <v>0.5907879374</v>
      </c>
      <c r="G74" s="219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226"/>
      <c r="B75" s="64"/>
      <c r="C75" s="64"/>
      <c r="D75" s="64"/>
      <c r="E75" s="64"/>
      <c r="F75" s="64"/>
      <c r="G75" s="219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224" t="s">
        <v>271</v>
      </c>
      <c r="B76" s="229">
        <f t="shared" ref="B76:F76" si="40">C23/C21</f>
        <v>0.5907205566</v>
      </c>
      <c r="C76" s="229">
        <f t="shared" si="40"/>
        <v>0.6060410891</v>
      </c>
      <c r="D76" s="229">
        <f t="shared" si="40"/>
        <v>0.6093432409</v>
      </c>
      <c r="E76" s="229">
        <f t="shared" si="40"/>
        <v>0.612602143</v>
      </c>
      <c r="F76" s="229">
        <f t="shared" si="40"/>
        <v>0.6160453972</v>
      </c>
      <c r="G76" s="219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226"/>
      <c r="B77" s="64"/>
      <c r="C77" s="64"/>
      <c r="D77" s="64"/>
      <c r="E77" s="64"/>
      <c r="F77" s="64"/>
      <c r="G77" s="23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224" t="s">
        <v>272</v>
      </c>
      <c r="B78" s="229">
        <f t="shared" ref="B78:F78" si="41">C29/C21</f>
        <v>0.3439151063</v>
      </c>
      <c r="C78" s="229">
        <f t="shared" si="41"/>
        <v>0.3650159118</v>
      </c>
      <c r="D78" s="229">
        <f t="shared" si="41"/>
        <v>0.3742466188</v>
      </c>
      <c r="E78" s="229">
        <f t="shared" si="41"/>
        <v>0.3824560018</v>
      </c>
      <c r="F78" s="229">
        <f t="shared" si="41"/>
        <v>0.3903896942</v>
      </c>
      <c r="G78" s="228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233"/>
      <c r="B79" s="234"/>
      <c r="C79" s="234"/>
      <c r="D79" s="234"/>
      <c r="E79" s="234"/>
      <c r="F79" s="234"/>
      <c r="G79" s="235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236"/>
      <c r="B80" s="237"/>
      <c r="C80" s="237"/>
      <c r="D80" s="237"/>
      <c r="E80" s="237"/>
      <c r="F80" s="23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238"/>
      <c r="D82" s="238"/>
      <c r="E82" s="238"/>
      <c r="F82" s="238"/>
      <c r="G82" s="238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40">
    <mergeCell ref="D68:D69"/>
    <mergeCell ref="E68:E69"/>
    <mergeCell ref="A2:G2"/>
    <mergeCell ref="A19:G19"/>
    <mergeCell ref="A34:G34"/>
    <mergeCell ref="A66:F66"/>
    <mergeCell ref="B68:B69"/>
    <mergeCell ref="C68:C69"/>
    <mergeCell ref="F68:F69"/>
    <mergeCell ref="A68:A69"/>
    <mergeCell ref="A70:A71"/>
    <mergeCell ref="B70:B71"/>
    <mergeCell ref="C70:C71"/>
    <mergeCell ref="D70:D71"/>
    <mergeCell ref="E70:E71"/>
    <mergeCell ref="F70:F71"/>
    <mergeCell ref="D74:D75"/>
    <mergeCell ref="E74:E75"/>
    <mergeCell ref="D76:D77"/>
    <mergeCell ref="E76:E77"/>
    <mergeCell ref="F76:F77"/>
    <mergeCell ref="A72:A73"/>
    <mergeCell ref="B72:B73"/>
    <mergeCell ref="C72:C73"/>
    <mergeCell ref="D72:D73"/>
    <mergeCell ref="E72:E73"/>
    <mergeCell ref="F72:F73"/>
    <mergeCell ref="A74:A75"/>
    <mergeCell ref="F74:F75"/>
    <mergeCell ref="C78:C80"/>
    <mergeCell ref="D78:D80"/>
    <mergeCell ref="E78:E80"/>
    <mergeCell ref="F78:F80"/>
    <mergeCell ref="B74:B75"/>
    <mergeCell ref="C74:C75"/>
    <mergeCell ref="A76:A77"/>
    <mergeCell ref="B76:B77"/>
    <mergeCell ref="C76:C77"/>
    <mergeCell ref="A78:A80"/>
    <mergeCell ref="B78:B80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38"/>
    <col customWidth="1" min="2" max="7" width="13.8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239" t="s">
        <v>273</v>
      </c>
      <c r="B3" s="6"/>
      <c r="C3" s="6"/>
      <c r="D3" s="6"/>
      <c r="E3" s="6"/>
      <c r="F3" s="6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240"/>
      <c r="B4" s="241" t="s">
        <v>274</v>
      </c>
      <c r="C4" s="241" t="s">
        <v>5</v>
      </c>
      <c r="D4" s="241" t="s">
        <v>6</v>
      </c>
      <c r="E4" s="241" t="s">
        <v>7</v>
      </c>
      <c r="F4" s="241" t="s">
        <v>8</v>
      </c>
      <c r="G4" s="241" t="s">
        <v>275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242" t="s">
        <v>276</v>
      </c>
      <c r="B5" s="243"/>
      <c r="C5" s="244">
        <f>PROYECCIONES!C40</f>
        <v>1845706365</v>
      </c>
      <c r="D5" s="244">
        <f>PROYECCIONES!D40</f>
        <v>2247967363</v>
      </c>
      <c r="E5" s="244">
        <f>PROYECCIONES!E40</f>
        <v>2466164067</v>
      </c>
      <c r="F5" s="244">
        <f>PROYECCIONES!F40</f>
        <v>2680488521</v>
      </c>
      <c r="G5" s="244">
        <f>PROYECCIONES!G40</f>
        <v>2913439056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245" t="s">
        <v>277</v>
      </c>
      <c r="B6" s="246"/>
      <c r="C6" s="246"/>
      <c r="D6" s="246"/>
      <c r="E6" s="246"/>
      <c r="F6" s="246"/>
      <c r="G6" s="24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247" t="s">
        <v>278</v>
      </c>
      <c r="B7" s="248"/>
      <c r="C7" s="249">
        <f>PROYECCIONES!C16+PROYECCIONES!C17</f>
        <v>133438200</v>
      </c>
      <c r="D7" s="249">
        <f>PROYECCIONES!D16+PROYECCIONES!D17</f>
        <v>145447638</v>
      </c>
      <c r="E7" s="249">
        <f>PROYECCIONES!E16+PROYECCIONES!E17</f>
        <v>157083449</v>
      </c>
      <c r="F7" s="249">
        <f>PROYECCIONES!F16+PROYECCIONES!F17</f>
        <v>168079290.5</v>
      </c>
      <c r="G7" s="249">
        <f>PROYECCIONES!G16+PROYECCIONES!G17</f>
        <v>179844840.8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247" t="s">
        <v>279</v>
      </c>
      <c r="B8" s="248"/>
      <c r="C8" s="249">
        <f>PROYECCIONES!C8</f>
        <v>341188492.2</v>
      </c>
      <c r="D8" s="249">
        <f>PROYECCIONES!D8</f>
        <v>378261067.1</v>
      </c>
      <c r="E8" s="249">
        <f>PROYECCIONES!E8</f>
        <v>414976599.3</v>
      </c>
      <c r="F8" s="249">
        <f>PROYECCIONES!F8</f>
        <v>451040555.6</v>
      </c>
      <c r="G8" s="249">
        <f>PROYECCIONES!G8</f>
        <v>490238686.2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247" t="s">
        <v>176</v>
      </c>
      <c r="B9" s="248"/>
      <c r="C9" s="249">
        <f>PROYECCIONES!C34</f>
        <v>337647730.3</v>
      </c>
      <c r="D9" s="249">
        <f>PROYECCIONES!D34</f>
        <v>368036026</v>
      </c>
      <c r="E9" s="249">
        <f>PROYECCIONES!E34</f>
        <v>397478908.1</v>
      </c>
      <c r="F9" s="249">
        <f>PROYECCIONES!F34</f>
        <v>425302431.6</v>
      </c>
      <c r="G9" s="249">
        <f>PROYECCIONES!G34</f>
        <v>455073601.9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47" t="s">
        <v>241</v>
      </c>
      <c r="B10" s="248"/>
      <c r="C10" s="250">
        <v>0.0</v>
      </c>
      <c r="D10" s="250">
        <v>0.0</v>
      </c>
      <c r="E10" s="250">
        <v>0.0</v>
      </c>
      <c r="F10" s="250">
        <v>0.0</v>
      </c>
      <c r="G10" s="250">
        <v>0.0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247" t="s">
        <v>113</v>
      </c>
      <c r="B11" s="248"/>
      <c r="C11" s="249">
        <f>-PROYECCIONES!C33</f>
        <v>-15936330</v>
      </c>
      <c r="D11" s="249">
        <f>-PROYECCIONES!D33</f>
        <v>-15936330</v>
      </c>
      <c r="E11" s="249">
        <f>-PROYECCIONES!E33</f>
        <v>-15936330</v>
      </c>
      <c r="F11" s="249">
        <f>-PROYECCIONES!F33</f>
        <v>-15936330</v>
      </c>
      <c r="G11" s="249">
        <f>-PROYECCIONES!G33</f>
        <v>-15936330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1" t="s">
        <v>280</v>
      </c>
      <c r="B12" s="244"/>
      <c r="C12" s="244">
        <f t="shared" ref="C12:G12" si="1">SUM(C7:C11)</f>
        <v>796338092.5</v>
      </c>
      <c r="D12" s="244">
        <f t="shared" si="1"/>
        <v>875808401.1</v>
      </c>
      <c r="E12" s="244">
        <f t="shared" si="1"/>
        <v>953602626.4</v>
      </c>
      <c r="F12" s="244">
        <f t="shared" si="1"/>
        <v>1028485948</v>
      </c>
      <c r="G12" s="244">
        <f t="shared" si="1"/>
        <v>1109220799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252" t="s">
        <v>281</v>
      </c>
      <c r="B13" s="253"/>
      <c r="C13" s="254">
        <f t="shared" ref="C13:G13" si="2">C5-C12</f>
        <v>1049368273</v>
      </c>
      <c r="D13" s="254">
        <f t="shared" si="2"/>
        <v>1372158961</v>
      </c>
      <c r="E13" s="254">
        <f t="shared" si="2"/>
        <v>1512561440</v>
      </c>
      <c r="F13" s="254">
        <f t="shared" si="2"/>
        <v>1652002573</v>
      </c>
      <c r="G13" s="254">
        <f t="shared" si="2"/>
        <v>1804218258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245" t="s">
        <v>282</v>
      </c>
      <c r="B14" s="246"/>
      <c r="C14" s="246"/>
      <c r="D14" s="246"/>
      <c r="E14" s="246"/>
      <c r="F14" s="246"/>
      <c r="G14" s="24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255" t="s">
        <v>73</v>
      </c>
      <c r="B15" s="256"/>
      <c r="C15" s="167">
        <f>PROYECCIONES!C45</f>
        <v>153627342.4</v>
      </c>
      <c r="D15" s="167">
        <f>PROYECCIONES!D45</f>
        <v>165533461.5</v>
      </c>
      <c r="E15" s="167">
        <f>PROYECCIONES!E45</f>
        <v>165533461.5</v>
      </c>
      <c r="F15" s="167">
        <f>PROYECCIONES!F45</f>
        <v>165533461.5</v>
      </c>
      <c r="G15" s="167">
        <f>PROYECCIONES!G45</f>
        <v>165533461.5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255" t="s">
        <v>283</v>
      </c>
      <c r="B16" s="256"/>
      <c r="C16" s="167">
        <f>-INVERSIONES!$E$74</f>
        <v>-5020142.6</v>
      </c>
      <c r="D16" s="167">
        <f>-INVERSIONES!$E$74</f>
        <v>-5020142.6</v>
      </c>
      <c r="E16" s="167">
        <f>-INVERSIONES!$E$74</f>
        <v>-5020142.6</v>
      </c>
      <c r="F16" s="167">
        <f>-INVERSIONES!$E$74</f>
        <v>-5020142.6</v>
      </c>
      <c r="G16" s="167">
        <f>-INVERSIONES!$E$74</f>
        <v>-5020142.6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255" t="s">
        <v>113</v>
      </c>
      <c r="B17" s="256"/>
      <c r="C17" s="167">
        <f>-'COSTOS Y GASTOS'!$E$98</f>
        <v>-2713312</v>
      </c>
      <c r="D17" s="167">
        <f>-'COSTOS Y GASTOS'!$E$98</f>
        <v>-2713312</v>
      </c>
      <c r="E17" s="167">
        <f>-'COSTOS Y GASTOS'!$E$98</f>
        <v>-2713312</v>
      </c>
      <c r="F17" s="167">
        <f>-'COSTOS Y GASTOS'!$E$98</f>
        <v>-2713312</v>
      </c>
      <c r="G17" s="167">
        <f>-'COSTOS Y GASTOS'!$E$98</f>
        <v>-2713312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255" t="s">
        <v>236</v>
      </c>
      <c r="B18" s="256"/>
      <c r="C18" s="257">
        <v>0.0</v>
      </c>
      <c r="D18" s="167">
        <f>'ESTADOS FINANCIEROS'!C28</f>
        <v>272042700.4</v>
      </c>
      <c r="E18" s="167">
        <f>'ESTADOS FINANCIEROS'!D28</f>
        <v>351661652.8</v>
      </c>
      <c r="F18" s="167">
        <f>'ESTADOS FINANCIEROS'!E28</f>
        <v>395551527.2</v>
      </c>
      <c r="G18" s="167">
        <f>'ESTADOS FINANCIEROS'!F28</f>
        <v>439358109.7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251" t="s">
        <v>284</v>
      </c>
      <c r="B19" s="258"/>
      <c r="C19" s="258">
        <f t="shared" ref="C19:G19" si="3">SUM(C15:C18)</f>
        <v>145893887.8</v>
      </c>
      <c r="D19" s="258">
        <f t="shared" si="3"/>
        <v>429842707.2</v>
      </c>
      <c r="E19" s="258">
        <f t="shared" si="3"/>
        <v>509461659.7</v>
      </c>
      <c r="F19" s="258">
        <f t="shared" si="3"/>
        <v>553351534</v>
      </c>
      <c r="G19" s="258">
        <f t="shared" si="3"/>
        <v>597158116.6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252" t="s">
        <v>285</v>
      </c>
      <c r="B20" s="253"/>
      <c r="C20" s="254">
        <f t="shared" ref="C20:G20" si="4">C13-C19</f>
        <v>903474385</v>
      </c>
      <c r="D20" s="254">
        <f t="shared" si="4"/>
        <v>942316254.2</v>
      </c>
      <c r="E20" s="254">
        <f t="shared" si="4"/>
        <v>1003099780</v>
      </c>
      <c r="F20" s="254">
        <f t="shared" si="4"/>
        <v>1098651039</v>
      </c>
      <c r="G20" s="254">
        <f t="shared" si="4"/>
        <v>1207060141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259" t="s">
        <v>286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260" t="s">
        <v>287</v>
      </c>
      <c r="B22" s="261">
        <f>INVERSIONES!E61</f>
        <v>139230820</v>
      </c>
      <c r="C22" s="262"/>
      <c r="D22" s="256"/>
      <c r="E22" s="256"/>
      <c r="F22" s="256"/>
      <c r="G22" s="25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260" t="s">
        <v>58</v>
      </c>
      <c r="B23" s="261">
        <f>INVERSIONES!E73</f>
        <v>25100713</v>
      </c>
      <c r="C23" s="262"/>
      <c r="D23" s="256"/>
      <c r="E23" s="256"/>
      <c r="F23" s="256"/>
      <c r="G23" s="25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260" t="s">
        <v>288</v>
      </c>
      <c r="B24" s="263">
        <f>INVERSIONES!E85</f>
        <v>176809916.7</v>
      </c>
      <c r="C24" s="262"/>
      <c r="D24" s="256"/>
      <c r="E24" s="256"/>
      <c r="F24" s="256"/>
      <c r="G24" s="25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251" t="s">
        <v>289</v>
      </c>
      <c r="B25" s="258">
        <f>SUM(B22:B24)</f>
        <v>341141449.7</v>
      </c>
      <c r="C25" s="264">
        <v>0.0</v>
      </c>
      <c r="D25" s="264">
        <v>0.0</v>
      </c>
      <c r="E25" s="264">
        <v>0.0</v>
      </c>
      <c r="F25" s="264">
        <v>0.0</v>
      </c>
      <c r="G25" s="264">
        <v>0.0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265" t="s">
        <v>290</v>
      </c>
      <c r="B26" s="266">
        <f t="shared" ref="B26:G26" si="5">B20-B25</f>
        <v>-341141449.7</v>
      </c>
      <c r="C26" s="266">
        <f t="shared" si="5"/>
        <v>903474385</v>
      </c>
      <c r="D26" s="266">
        <f t="shared" si="5"/>
        <v>942316254.2</v>
      </c>
      <c r="E26" s="266">
        <f t="shared" si="5"/>
        <v>1003099780</v>
      </c>
      <c r="F26" s="266">
        <f t="shared" si="5"/>
        <v>1098651039</v>
      </c>
      <c r="G26" s="266">
        <f t="shared" si="5"/>
        <v>1207060141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267" t="s">
        <v>78</v>
      </c>
      <c r="B27" s="268"/>
      <c r="C27" s="268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260" t="s">
        <v>291</v>
      </c>
      <c r="B28" s="261">
        <f>INVERSIONES!C98</f>
        <v>80000000</v>
      </c>
      <c r="C28" s="262"/>
      <c r="D28" s="256"/>
      <c r="E28" s="256"/>
      <c r="F28" s="256"/>
      <c r="G28" s="25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260" t="s">
        <v>292</v>
      </c>
      <c r="B29" s="261">
        <f>INVERSIONES!C99</f>
        <v>261141449.7</v>
      </c>
      <c r="C29" s="262"/>
      <c r="D29" s="256"/>
      <c r="E29" s="256"/>
      <c r="F29" s="256"/>
      <c r="G29" s="25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260" t="s">
        <v>293</v>
      </c>
      <c r="B30" s="263"/>
      <c r="C30" s="262"/>
      <c r="D30" s="256"/>
      <c r="E30" s="256"/>
      <c r="F30" s="256"/>
      <c r="G30" s="25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251" t="s">
        <v>294</v>
      </c>
      <c r="B31" s="258">
        <f t="shared" ref="B31:G31" si="6">SUM(B28:B30)</f>
        <v>341141449.7</v>
      </c>
      <c r="C31" s="258">
        <f t="shared" si="6"/>
        <v>0</v>
      </c>
      <c r="D31" s="258">
        <f t="shared" si="6"/>
        <v>0</v>
      </c>
      <c r="E31" s="258">
        <f t="shared" si="6"/>
        <v>0</v>
      </c>
      <c r="F31" s="258">
        <f t="shared" si="6"/>
        <v>0</v>
      </c>
      <c r="G31" s="258">
        <f t="shared" si="6"/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267" t="s">
        <v>295</v>
      </c>
      <c r="B32" s="269"/>
      <c r="C32" s="269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260" t="s">
        <v>296</v>
      </c>
      <c r="B33" s="270"/>
      <c r="C33" s="271">
        <f>SUM('PLAN DE FINANCIACIÓN'!E9:E20)</f>
        <v>40297923.56</v>
      </c>
      <c r="D33" s="167">
        <f>SUM('PLAN DE FINANCIACIÓN'!E21:E32)</f>
        <v>45536653.62</v>
      </c>
      <c r="E33" s="167">
        <f>SUM('PLAN DE FINANCIACIÓN'!E33:E44)</f>
        <v>51456418.59</v>
      </c>
      <c r="F33" s="167">
        <f>SUM('PLAN DE FINANCIACIÓN'!E45:E56)</f>
        <v>58145753.01</v>
      </c>
      <c r="G33" s="167">
        <f>SUM('PLAN DE FINANCIACIÓN'!E57:E68)</f>
        <v>65704700.9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260" t="s">
        <v>297</v>
      </c>
      <c r="B34" s="270"/>
      <c r="C34" s="272">
        <f>SUM('PLAN DE FINANCIACIÓN'!D9:D20)</f>
        <v>29860347.85</v>
      </c>
      <c r="D34" s="167">
        <f>SUM('PLAN DE FINANCIACIÓN'!D21:D32)</f>
        <v>24621617.79</v>
      </c>
      <c r="E34" s="167">
        <f>SUM('PLAN DE FINANCIACIÓN'!D33:D44)</f>
        <v>18701852.82</v>
      </c>
      <c r="F34" s="167">
        <f>SUM('PLAN DE FINANCIACIÓN'!D45:D56)</f>
        <v>12012518.4</v>
      </c>
      <c r="G34" s="167">
        <f>SUM('PLAN DE FINANCIACIÓN'!D57:D68)</f>
        <v>4453570.511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260" t="s">
        <v>298</v>
      </c>
      <c r="B35" s="270"/>
      <c r="C35" s="262"/>
      <c r="D35" s="256"/>
      <c r="E35" s="256"/>
      <c r="F35" s="256"/>
      <c r="G35" s="25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251" t="s">
        <v>299</v>
      </c>
      <c r="B36" s="264">
        <v>0.0</v>
      </c>
      <c r="C36" s="258">
        <f t="shared" ref="C36:G36" si="7">SUM(C33:C35)</f>
        <v>70158271.41</v>
      </c>
      <c r="D36" s="258">
        <f t="shared" si="7"/>
        <v>70158271.41</v>
      </c>
      <c r="E36" s="258">
        <f t="shared" si="7"/>
        <v>70158271.41</v>
      </c>
      <c r="F36" s="258">
        <f t="shared" si="7"/>
        <v>70158271.41</v>
      </c>
      <c r="G36" s="258">
        <f t="shared" si="7"/>
        <v>70158271.41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273" t="s">
        <v>300</v>
      </c>
      <c r="B37" s="274">
        <f>B31+B36</f>
        <v>341141449.7</v>
      </c>
      <c r="C37" s="274">
        <f t="shared" ref="C37:G37" si="8">C31-C36</f>
        <v>-70158271.41</v>
      </c>
      <c r="D37" s="274">
        <f t="shared" si="8"/>
        <v>-70158271.41</v>
      </c>
      <c r="E37" s="274">
        <f t="shared" si="8"/>
        <v>-70158271.41</v>
      </c>
      <c r="F37" s="274">
        <f t="shared" si="8"/>
        <v>-70158271.41</v>
      </c>
      <c r="G37" s="274">
        <f t="shared" si="8"/>
        <v>-70158271.41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273" t="s">
        <v>301</v>
      </c>
      <c r="B38" s="274">
        <f t="shared" ref="B38:G38" si="9">B26+B37</f>
        <v>0</v>
      </c>
      <c r="C38" s="274">
        <f t="shared" si="9"/>
        <v>833316113.6</v>
      </c>
      <c r="D38" s="274">
        <f t="shared" si="9"/>
        <v>872157982.8</v>
      </c>
      <c r="E38" s="274">
        <f t="shared" si="9"/>
        <v>932941509.1</v>
      </c>
      <c r="F38" s="274">
        <f t="shared" si="9"/>
        <v>1028492768</v>
      </c>
      <c r="G38" s="274">
        <f t="shared" si="9"/>
        <v>1136901870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275" t="s">
        <v>302</v>
      </c>
      <c r="B39" s="276">
        <f t="shared" ref="B39:G39" si="10">B38</f>
        <v>0</v>
      </c>
      <c r="C39" s="276">
        <f t="shared" si="10"/>
        <v>833316113.6</v>
      </c>
      <c r="D39" s="276">
        <f t="shared" si="10"/>
        <v>872157982.8</v>
      </c>
      <c r="E39" s="276">
        <f t="shared" si="10"/>
        <v>932941509.1</v>
      </c>
      <c r="F39" s="276">
        <f t="shared" si="10"/>
        <v>1028492768</v>
      </c>
      <c r="G39" s="276">
        <f t="shared" si="10"/>
        <v>1136901870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275" t="s">
        <v>303</v>
      </c>
      <c r="B40" s="277"/>
      <c r="C40" s="278">
        <f t="shared" ref="C40:G40" si="11">B41</f>
        <v>0</v>
      </c>
      <c r="D40" s="278">
        <f t="shared" si="11"/>
        <v>833316113.6</v>
      </c>
      <c r="E40" s="278">
        <f t="shared" si="11"/>
        <v>1705474096</v>
      </c>
      <c r="F40" s="278">
        <f t="shared" si="11"/>
        <v>2638415605</v>
      </c>
      <c r="G40" s="278">
        <f t="shared" si="11"/>
        <v>3666908373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273" t="s">
        <v>304</v>
      </c>
      <c r="B41" s="274">
        <f t="shared" ref="B41:G41" si="12">B39+B40</f>
        <v>0</v>
      </c>
      <c r="C41" s="274">
        <f t="shared" si="12"/>
        <v>833316113.6</v>
      </c>
      <c r="D41" s="274">
        <f t="shared" si="12"/>
        <v>1705474096</v>
      </c>
      <c r="E41" s="274">
        <f t="shared" si="12"/>
        <v>2638415605</v>
      </c>
      <c r="F41" s="274">
        <f t="shared" si="12"/>
        <v>3666908373</v>
      </c>
      <c r="G41" s="274">
        <f t="shared" si="12"/>
        <v>4803810243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">
    <mergeCell ref="A3:G3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88"/>
    <col customWidth="1" min="2" max="7" width="16.8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279" t="s">
        <v>305</v>
      </c>
      <c r="B4" s="6"/>
      <c r="C4" s="6"/>
      <c r="D4" s="6"/>
      <c r="E4" s="6"/>
      <c r="F4" s="6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280" t="s">
        <v>274</v>
      </c>
      <c r="C5" s="280" t="s">
        <v>5</v>
      </c>
      <c r="D5" s="280" t="s">
        <v>6</v>
      </c>
      <c r="E5" s="280" t="s">
        <v>7</v>
      </c>
      <c r="F5" s="280" t="s">
        <v>266</v>
      </c>
      <c r="G5" s="280" t="s">
        <v>9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281" t="s">
        <v>276</v>
      </c>
      <c r="B6" s="270"/>
      <c r="C6" s="249">
        <f>'FLUJO DE CAJA'!C5</f>
        <v>1845706365</v>
      </c>
      <c r="D6" s="249">
        <f>'FLUJO DE CAJA'!D5</f>
        <v>2247967363</v>
      </c>
      <c r="E6" s="249">
        <f>'FLUJO DE CAJA'!E5</f>
        <v>2466164067</v>
      </c>
      <c r="F6" s="249">
        <f>'FLUJO DE CAJA'!F5</f>
        <v>2680488521</v>
      </c>
      <c r="G6" s="249">
        <f>'FLUJO DE CAJA'!G5</f>
        <v>2913439056</v>
      </c>
      <c r="H6" s="219"/>
      <c r="I6" s="219"/>
      <c r="J6" s="219"/>
      <c r="K6" s="219"/>
      <c r="L6" s="219"/>
      <c r="M6" s="21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245" t="s">
        <v>306</v>
      </c>
      <c r="B7" s="269"/>
      <c r="C7" s="246"/>
      <c r="D7" s="246"/>
      <c r="E7" s="246"/>
      <c r="F7" s="246"/>
      <c r="G7" s="282">
        <f>'COSTOS Y GASTOS'!S35</f>
        <v>64632252</v>
      </c>
      <c r="H7" s="219"/>
      <c r="I7" s="219"/>
      <c r="J7" s="219"/>
      <c r="K7" s="219"/>
      <c r="L7" s="219"/>
      <c r="M7" s="21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245" t="s">
        <v>307</v>
      </c>
      <c r="B8" s="246"/>
      <c r="C8" s="246"/>
      <c r="D8" s="246"/>
      <c r="E8" s="246"/>
      <c r="F8" s="246"/>
      <c r="G8" s="24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283" t="s">
        <v>278</v>
      </c>
      <c r="B9" s="248"/>
      <c r="C9" s="249">
        <f>'FLUJO DE CAJA'!C7</f>
        <v>133438200</v>
      </c>
      <c r="D9" s="249">
        <f>'FLUJO DE CAJA'!D7</f>
        <v>145447638</v>
      </c>
      <c r="E9" s="249">
        <f>'FLUJO DE CAJA'!E7</f>
        <v>157083449</v>
      </c>
      <c r="F9" s="249">
        <f>'FLUJO DE CAJA'!F7</f>
        <v>168079290.5</v>
      </c>
      <c r="G9" s="249">
        <f>'FLUJO DE CAJA'!G7</f>
        <v>179844840.8</v>
      </c>
      <c r="H9" s="219"/>
      <c r="I9" s="219"/>
      <c r="J9" s="219"/>
      <c r="K9" s="219"/>
      <c r="L9" s="21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83" t="s">
        <v>279</v>
      </c>
      <c r="B10" s="248"/>
      <c r="C10" s="249">
        <f>'FLUJO DE CAJA'!C8</f>
        <v>341188492.2</v>
      </c>
      <c r="D10" s="249">
        <f>'FLUJO DE CAJA'!D8</f>
        <v>378261067.1</v>
      </c>
      <c r="E10" s="249">
        <f>'FLUJO DE CAJA'!E8</f>
        <v>414976599.3</v>
      </c>
      <c r="F10" s="249">
        <f>'FLUJO DE CAJA'!F8</f>
        <v>451040555.6</v>
      </c>
      <c r="G10" s="249">
        <f>'FLUJO DE CAJA'!G8</f>
        <v>490238686.2</v>
      </c>
      <c r="H10" s="219"/>
      <c r="I10" s="219"/>
      <c r="J10" s="219"/>
      <c r="K10" s="219"/>
      <c r="L10" s="219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283" t="s">
        <v>176</v>
      </c>
      <c r="B11" s="248"/>
      <c r="C11" s="249">
        <f>'FLUJO DE CAJA'!C9</f>
        <v>337647730.3</v>
      </c>
      <c r="D11" s="249">
        <f>'FLUJO DE CAJA'!D9</f>
        <v>368036026</v>
      </c>
      <c r="E11" s="249">
        <f>'FLUJO DE CAJA'!E9</f>
        <v>397478908.1</v>
      </c>
      <c r="F11" s="249">
        <f>'FLUJO DE CAJA'!F9</f>
        <v>425302431.6</v>
      </c>
      <c r="G11" s="249">
        <f>'FLUJO DE CAJA'!G9</f>
        <v>455073601.9</v>
      </c>
      <c r="H11" s="219"/>
      <c r="I11" s="219"/>
      <c r="J11" s="219"/>
      <c r="K11" s="219"/>
      <c r="L11" s="219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83" t="s">
        <v>241</v>
      </c>
      <c r="B12" s="248"/>
      <c r="C12" s="249">
        <f>'FLUJO DE CAJA'!C10</f>
        <v>0</v>
      </c>
      <c r="D12" s="249">
        <f>'FLUJO DE CAJA'!D10</f>
        <v>0</v>
      </c>
      <c r="E12" s="249">
        <f>'FLUJO DE CAJA'!E10</f>
        <v>0</v>
      </c>
      <c r="F12" s="249">
        <f>'FLUJO DE CAJA'!F10</f>
        <v>0</v>
      </c>
      <c r="G12" s="249">
        <f>'FLUJO DE CAJA'!G10</f>
        <v>0</v>
      </c>
      <c r="H12" s="219"/>
      <c r="I12" s="219"/>
      <c r="J12" s="219"/>
      <c r="K12" s="219"/>
      <c r="L12" s="219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283" t="s">
        <v>113</v>
      </c>
      <c r="B13" s="248"/>
      <c r="C13" s="249">
        <f>'FLUJO DE CAJA'!C11</f>
        <v>-15936330</v>
      </c>
      <c r="D13" s="249">
        <f>'FLUJO DE CAJA'!D11</f>
        <v>-15936330</v>
      </c>
      <c r="E13" s="249">
        <f>'FLUJO DE CAJA'!E11</f>
        <v>-15936330</v>
      </c>
      <c r="F13" s="249">
        <f>'FLUJO DE CAJA'!F11</f>
        <v>-15936330</v>
      </c>
      <c r="G13" s="249">
        <f>'FLUJO DE CAJA'!G11</f>
        <v>-15936330</v>
      </c>
      <c r="H13" s="219"/>
      <c r="I13" s="219"/>
      <c r="J13" s="219"/>
      <c r="K13" s="219"/>
      <c r="L13" s="21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284" t="s">
        <v>308</v>
      </c>
      <c r="B14" s="285"/>
      <c r="C14" s="244">
        <f t="shared" ref="C14:G14" si="1">SUM(C9:C13)</f>
        <v>796338092.5</v>
      </c>
      <c r="D14" s="244">
        <f t="shared" si="1"/>
        <v>875808401.1</v>
      </c>
      <c r="E14" s="244">
        <f t="shared" si="1"/>
        <v>953602626.4</v>
      </c>
      <c r="F14" s="244">
        <f t="shared" si="1"/>
        <v>1028485948</v>
      </c>
      <c r="G14" s="244">
        <f t="shared" si="1"/>
        <v>1109220799</v>
      </c>
      <c r="H14" s="219"/>
      <c r="I14" s="219"/>
      <c r="J14" s="219"/>
      <c r="K14" s="219"/>
      <c r="L14" s="21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286"/>
      <c r="B15" s="1"/>
      <c r="C15" s="287"/>
      <c r="D15" s="287"/>
      <c r="E15" s="287"/>
      <c r="F15" s="287"/>
      <c r="G15" s="28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251" t="s">
        <v>309</v>
      </c>
      <c r="B16" s="285"/>
      <c r="C16" s="288">
        <f t="shared" ref="C16:G16" si="2">C6-C14</f>
        <v>1049368273</v>
      </c>
      <c r="D16" s="288">
        <f t="shared" si="2"/>
        <v>1372158961</v>
      </c>
      <c r="E16" s="288">
        <f t="shared" si="2"/>
        <v>1512561440</v>
      </c>
      <c r="F16" s="288">
        <f t="shared" si="2"/>
        <v>1652002573</v>
      </c>
      <c r="G16" s="288">
        <f t="shared" si="2"/>
        <v>1804218258</v>
      </c>
      <c r="H16" s="219"/>
      <c r="I16" s="219"/>
      <c r="J16" s="219"/>
      <c r="K16" s="219"/>
      <c r="L16" s="21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289"/>
      <c r="B17" s="1"/>
      <c r="C17" s="290"/>
      <c r="D17" s="290"/>
      <c r="E17" s="290"/>
      <c r="F17" s="290"/>
      <c r="G17" s="290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245" t="s">
        <v>310</v>
      </c>
      <c r="B18" s="246"/>
      <c r="C18" s="246"/>
      <c r="D18" s="246"/>
      <c r="E18" s="246"/>
      <c r="F18" s="246"/>
      <c r="G18" s="24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255" t="s">
        <v>73</v>
      </c>
      <c r="B19" s="256"/>
      <c r="C19" s="167">
        <f>'FLUJO DE CAJA'!C15</f>
        <v>153627342.4</v>
      </c>
      <c r="D19" s="167">
        <f>'FLUJO DE CAJA'!D15</f>
        <v>165533461.5</v>
      </c>
      <c r="E19" s="167">
        <f>'FLUJO DE CAJA'!E15</f>
        <v>165533461.5</v>
      </c>
      <c r="F19" s="167">
        <f>'FLUJO DE CAJA'!F15</f>
        <v>165533461.5</v>
      </c>
      <c r="G19" s="167">
        <f>'FLUJO DE CAJA'!G15</f>
        <v>165533461.5</v>
      </c>
      <c r="H19" s="219"/>
      <c r="I19" s="219"/>
      <c r="J19" s="219"/>
      <c r="K19" s="219"/>
      <c r="L19" s="21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255" t="s">
        <v>311</v>
      </c>
      <c r="B20" s="256"/>
      <c r="C20" s="167">
        <f>'FLUJO DE CAJA'!C16</f>
        <v>-5020142.6</v>
      </c>
      <c r="D20" s="167">
        <f>'FLUJO DE CAJA'!D16</f>
        <v>-5020142.6</v>
      </c>
      <c r="E20" s="167">
        <f>'FLUJO DE CAJA'!E16</f>
        <v>-5020142.6</v>
      </c>
      <c r="F20" s="167">
        <f>'FLUJO DE CAJA'!F16</f>
        <v>-5020142.6</v>
      </c>
      <c r="G20" s="167">
        <f>'FLUJO DE CAJA'!G16</f>
        <v>-5020142.6</v>
      </c>
      <c r="H20" s="219"/>
      <c r="I20" s="219"/>
      <c r="J20" s="219"/>
      <c r="K20" s="219"/>
      <c r="L20" s="21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255" t="s">
        <v>283</v>
      </c>
      <c r="B21" s="256"/>
      <c r="C21" s="167">
        <f>'FLUJO DE CAJA'!C17</f>
        <v>-2713312</v>
      </c>
      <c r="D21" s="167">
        <f>'FLUJO DE CAJA'!D17</f>
        <v>-2713312</v>
      </c>
      <c r="E21" s="167">
        <f>'FLUJO DE CAJA'!E17</f>
        <v>-2713312</v>
      </c>
      <c r="F21" s="167">
        <f>'FLUJO DE CAJA'!F17</f>
        <v>-2713312</v>
      </c>
      <c r="G21" s="167">
        <f>'FLUJO DE CAJA'!G17</f>
        <v>-2713312</v>
      </c>
      <c r="H21" s="219"/>
      <c r="I21" s="219"/>
      <c r="J21" s="219"/>
      <c r="K21" s="219"/>
      <c r="L21" s="21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255" t="s">
        <v>113</v>
      </c>
      <c r="B22" s="256"/>
      <c r="C22" s="167">
        <f>'FLUJO DE CAJA'!C18</f>
        <v>0</v>
      </c>
      <c r="D22" s="167">
        <f>'FLUJO DE CAJA'!D18</f>
        <v>272042700.4</v>
      </c>
      <c r="E22" s="167">
        <f>'FLUJO DE CAJA'!E18</f>
        <v>351661652.8</v>
      </c>
      <c r="F22" s="167">
        <f>'FLUJO DE CAJA'!F18</f>
        <v>395551527.2</v>
      </c>
      <c r="G22" s="167">
        <f>'FLUJO DE CAJA'!G18</f>
        <v>439358109.7</v>
      </c>
      <c r="H22" s="219"/>
      <c r="I22" s="219"/>
      <c r="J22" s="219"/>
      <c r="K22" s="219"/>
      <c r="L22" s="21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255" t="s">
        <v>236</v>
      </c>
      <c r="B23" s="256"/>
      <c r="C23" s="167">
        <f>'FLUJO DE CAJA'!C19</f>
        <v>145893887.8</v>
      </c>
      <c r="D23" s="167">
        <f>'FLUJO DE CAJA'!D19</f>
        <v>429842707.2</v>
      </c>
      <c r="E23" s="167">
        <f>'FLUJO DE CAJA'!E19</f>
        <v>509461659.7</v>
      </c>
      <c r="F23" s="167">
        <f>'FLUJO DE CAJA'!F19</f>
        <v>553351534</v>
      </c>
      <c r="G23" s="167">
        <f>'FLUJO DE CAJA'!G19</f>
        <v>597158116.6</v>
      </c>
      <c r="H23" s="219"/>
      <c r="I23" s="219"/>
      <c r="J23" s="219"/>
      <c r="K23" s="219"/>
      <c r="L23" s="21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251" t="s">
        <v>312</v>
      </c>
      <c r="B24" s="285"/>
      <c r="C24" s="258">
        <f t="shared" ref="C24:G24" si="3">SUM(C19:C23)</f>
        <v>291787775.7</v>
      </c>
      <c r="D24" s="258">
        <f t="shared" si="3"/>
        <v>859685414.5</v>
      </c>
      <c r="E24" s="258">
        <f t="shared" si="3"/>
        <v>1018923319</v>
      </c>
      <c r="F24" s="258">
        <f t="shared" si="3"/>
        <v>1106703068</v>
      </c>
      <c r="G24" s="258">
        <f t="shared" si="3"/>
        <v>1194316233</v>
      </c>
      <c r="H24" s="219"/>
      <c r="I24" s="219"/>
      <c r="J24" s="219"/>
      <c r="K24" s="219"/>
      <c r="L24" s="21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251" t="s">
        <v>313</v>
      </c>
      <c r="B26" s="285"/>
      <c r="C26" s="291">
        <f t="shared" ref="C26:G26" si="4">C16-C24</f>
        <v>757580497.1</v>
      </c>
      <c r="D26" s="291">
        <f t="shared" si="4"/>
        <v>512473547</v>
      </c>
      <c r="E26" s="291">
        <f t="shared" si="4"/>
        <v>493638120.8</v>
      </c>
      <c r="F26" s="291">
        <f t="shared" si="4"/>
        <v>545299505.1</v>
      </c>
      <c r="G26" s="291">
        <f t="shared" si="4"/>
        <v>609902024.4</v>
      </c>
      <c r="H26" s="219"/>
      <c r="I26" s="219"/>
      <c r="J26" s="219"/>
      <c r="K26" s="219"/>
      <c r="L26" s="21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259" t="s">
        <v>286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260" t="s">
        <v>287</v>
      </c>
      <c r="B29" s="261">
        <f>'FLUJO DE CAJA'!B22</f>
        <v>139230820</v>
      </c>
      <c r="C29" s="262"/>
      <c r="D29" s="256"/>
      <c r="E29" s="256"/>
      <c r="F29" s="256"/>
      <c r="G29" s="256"/>
      <c r="H29" s="219"/>
      <c r="I29" s="219"/>
      <c r="J29" s="219"/>
      <c r="K29" s="219"/>
      <c r="L29" s="21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260" t="s">
        <v>58</v>
      </c>
      <c r="B30" s="261">
        <f>'FLUJO DE CAJA'!B23</f>
        <v>25100713</v>
      </c>
      <c r="C30" s="262"/>
      <c r="D30" s="256"/>
      <c r="E30" s="256"/>
      <c r="F30" s="256"/>
      <c r="G30" s="256"/>
      <c r="H30" s="219"/>
      <c r="I30" s="219"/>
      <c r="J30" s="219"/>
      <c r="K30" s="219"/>
      <c r="L30" s="21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260" t="s">
        <v>288</v>
      </c>
      <c r="B31" s="261">
        <f>'FLUJO DE CAJA'!B24</f>
        <v>176809916.7</v>
      </c>
      <c r="C31" s="262"/>
      <c r="D31" s="256"/>
      <c r="E31" s="256"/>
      <c r="F31" s="256"/>
      <c r="G31" s="256"/>
      <c r="H31" s="219"/>
      <c r="I31" s="219"/>
      <c r="J31" s="219"/>
      <c r="K31" s="219"/>
      <c r="L31" s="21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251" t="s">
        <v>289</v>
      </c>
      <c r="B32" s="258">
        <f t="shared" ref="B32:G32" si="5">SUM(B29:B31)</f>
        <v>341141449.7</v>
      </c>
      <c r="C32" s="258">
        <f t="shared" si="5"/>
        <v>0</v>
      </c>
      <c r="D32" s="258">
        <f t="shared" si="5"/>
        <v>0</v>
      </c>
      <c r="E32" s="258">
        <f t="shared" si="5"/>
        <v>0</v>
      </c>
      <c r="F32" s="258">
        <f t="shared" si="5"/>
        <v>0</v>
      </c>
      <c r="G32" s="258">
        <f t="shared" si="5"/>
        <v>0</v>
      </c>
      <c r="H32" s="219"/>
      <c r="I32" s="219"/>
      <c r="J32" s="219"/>
      <c r="K32" s="219"/>
      <c r="L32" s="21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251" t="s">
        <v>290</v>
      </c>
      <c r="B33" s="291">
        <f t="shared" ref="B33:G33" si="6">B26-B32</f>
        <v>-341141449.7</v>
      </c>
      <c r="C33" s="291">
        <f t="shared" si="6"/>
        <v>757580497.1</v>
      </c>
      <c r="D33" s="291">
        <f t="shared" si="6"/>
        <v>512473547</v>
      </c>
      <c r="E33" s="291">
        <f t="shared" si="6"/>
        <v>493638120.8</v>
      </c>
      <c r="F33" s="291">
        <f t="shared" si="6"/>
        <v>545299505.1</v>
      </c>
      <c r="G33" s="291">
        <f t="shared" si="6"/>
        <v>609902024.4</v>
      </c>
      <c r="H33" s="219"/>
      <c r="I33" s="219"/>
      <c r="J33" s="219"/>
      <c r="K33" s="219"/>
      <c r="L33" s="21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219"/>
      <c r="C35" s="219"/>
      <c r="D35" s="219"/>
      <c r="E35" s="219"/>
      <c r="F35" s="219"/>
      <c r="G35" s="21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259" t="s">
        <v>314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292" t="s">
        <v>315</v>
      </c>
      <c r="B40" s="293">
        <v>0.0938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292" t="s">
        <v>316</v>
      </c>
      <c r="B41" s="294">
        <v>0.1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295" t="s">
        <v>317</v>
      </c>
      <c r="B42" s="296">
        <f>((1+B40)*(1+B41))-1</f>
        <v>0.20318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97" t="s">
        <v>318</v>
      </c>
      <c r="B44" s="3"/>
      <c r="C44" s="298">
        <f>B42</f>
        <v>0.20318</v>
      </c>
      <c r="D44" s="299" t="s">
        <v>319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259" t="s">
        <v>320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300" t="s">
        <v>321</v>
      </c>
      <c r="C50" s="3"/>
      <c r="D50" s="244">
        <f>B33</f>
        <v>-341141449.7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300" t="s">
        <v>184</v>
      </c>
      <c r="C51" s="3"/>
      <c r="D51" s="244">
        <f>C33</f>
        <v>757580497.1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300" t="s">
        <v>185</v>
      </c>
      <c r="C52" s="3"/>
      <c r="D52" s="244">
        <f>D33</f>
        <v>512473547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300" t="s">
        <v>322</v>
      </c>
      <c r="C53" s="3"/>
      <c r="D53" s="244">
        <f>E33</f>
        <v>493638120.8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300" t="s">
        <v>187</v>
      </c>
      <c r="C54" s="3"/>
      <c r="D54" s="244">
        <f>F33</f>
        <v>545299505.1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300" t="s">
        <v>188</v>
      </c>
      <c r="C55" s="3"/>
      <c r="D55" s="244">
        <f>G33</f>
        <v>609902024.4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301"/>
      <c r="C56" s="3"/>
      <c r="D56" s="30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297" t="s">
        <v>323</v>
      </c>
      <c r="C57" s="3"/>
      <c r="D57" s="298">
        <f>C44</f>
        <v>0.20318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301"/>
      <c r="C58" s="3"/>
      <c r="D58" s="30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279" t="s">
        <v>324</v>
      </c>
      <c r="C59" s="3"/>
      <c r="D59" s="303">
        <f t="array" ref="D59">NPV(D57,D51:D55)+D50</f>
        <v>1428011052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259" t="s">
        <v>325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300" t="s">
        <v>321</v>
      </c>
      <c r="C65" s="3"/>
      <c r="D65" s="244">
        <f t="shared" ref="D65:D70" si="7">D50</f>
        <v>-341141449.7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300" t="s">
        <v>184</v>
      </c>
      <c r="C66" s="3"/>
      <c r="D66" s="244">
        <f t="shared" si="7"/>
        <v>757580497.1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300" t="s">
        <v>185</v>
      </c>
      <c r="C67" s="3"/>
      <c r="D67" s="244">
        <f t="shared" si="7"/>
        <v>512473547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300" t="s">
        <v>322</v>
      </c>
      <c r="C68" s="3"/>
      <c r="D68" s="244">
        <f t="shared" si="7"/>
        <v>493638120.8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300" t="s">
        <v>187</v>
      </c>
      <c r="C69" s="3"/>
      <c r="D69" s="244">
        <f t="shared" si="7"/>
        <v>545299505.1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300" t="s">
        <v>188</v>
      </c>
      <c r="C70" s="3"/>
      <c r="D70" s="244">
        <f t="shared" si="7"/>
        <v>609902024.4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301"/>
      <c r="C71" s="3"/>
      <c r="D71" s="30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279" t="s">
        <v>326</v>
      </c>
      <c r="C72" s="3"/>
      <c r="D72" s="304">
        <f>IRR(D65:D70)</f>
        <v>1.973322114</v>
      </c>
      <c r="E72" s="259" t="s">
        <v>319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259" t="s">
        <v>327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231"/>
      <c r="I77" s="231"/>
      <c r="J77" s="23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31.5" customHeight="1">
      <c r="A78" s="305" t="s">
        <v>211</v>
      </c>
      <c r="B78" s="305" t="s">
        <v>328</v>
      </c>
      <c r="C78" s="305" t="s">
        <v>329</v>
      </c>
      <c r="D78" s="305" t="s">
        <v>330</v>
      </c>
      <c r="E78" s="1"/>
      <c r="F78" s="231"/>
      <c r="G78" s="231"/>
      <c r="H78" s="231"/>
      <c r="I78" s="231"/>
      <c r="J78" s="23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306">
        <v>0.0</v>
      </c>
      <c r="B79" s="307">
        <f>D65</f>
        <v>-341141449.7</v>
      </c>
      <c r="C79" s="308"/>
      <c r="D79" s="307">
        <f>D65</f>
        <v>-341141449.7</v>
      </c>
      <c r="E79" s="1"/>
      <c r="F79" s="309" t="s">
        <v>324</v>
      </c>
      <c r="G79" s="310">
        <f>D59</f>
        <v>1428011052</v>
      </c>
      <c r="H79" s="231"/>
      <c r="I79" s="231"/>
      <c r="J79" s="23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306">
        <v>1.0</v>
      </c>
      <c r="B80" s="308"/>
      <c r="C80" s="311">
        <f t="shared" ref="C80:C84" si="8">D66</f>
        <v>757580497.1</v>
      </c>
      <c r="D80" s="307">
        <f>D79+C80</f>
        <v>416439047.5</v>
      </c>
      <c r="E80" s="1"/>
      <c r="F80" s="309" t="s">
        <v>326</v>
      </c>
      <c r="G80" s="312">
        <f>D72</f>
        <v>1.973322114</v>
      </c>
      <c r="H80" s="231"/>
      <c r="I80" s="231"/>
      <c r="J80" s="23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306">
        <v>2.0</v>
      </c>
      <c r="B81" s="308"/>
      <c r="C81" s="311">
        <f t="shared" si="8"/>
        <v>512473547</v>
      </c>
      <c r="D81" s="307">
        <f t="shared" ref="D81:D84" si="9">C81+D80</f>
        <v>928912594.4</v>
      </c>
      <c r="E81" s="1"/>
      <c r="F81" s="313" t="s">
        <v>331</v>
      </c>
      <c r="G81" s="314">
        <f>A80+((-B79))/C80</f>
        <v>1.450303896</v>
      </c>
      <c r="H81" s="231"/>
      <c r="I81" s="23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306">
        <v>3.0</v>
      </c>
      <c r="B82" s="308"/>
      <c r="C82" s="311">
        <f t="shared" si="8"/>
        <v>493638120.8</v>
      </c>
      <c r="D82" s="307">
        <f t="shared" si="9"/>
        <v>1422550715</v>
      </c>
      <c r="E82" s="315"/>
      <c r="F82" s="309" t="s">
        <v>332</v>
      </c>
      <c r="G82" s="316">
        <f>D79/-C80</f>
        <v>0.4503038963</v>
      </c>
      <c r="H82" s="231"/>
      <c r="I82" s="23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306">
        <v>4.0</v>
      </c>
      <c r="B83" s="308"/>
      <c r="C83" s="311">
        <f t="shared" si="8"/>
        <v>545299505.1</v>
      </c>
      <c r="D83" s="307">
        <f t="shared" si="9"/>
        <v>1967850220</v>
      </c>
      <c r="E83" s="1"/>
      <c r="F83" s="313" t="s">
        <v>333</v>
      </c>
      <c r="G83" s="316">
        <f>G82*12</f>
        <v>5.403646756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306">
        <v>5.0</v>
      </c>
      <c r="B84" s="308"/>
      <c r="C84" s="311">
        <f t="shared" si="8"/>
        <v>609902024.4</v>
      </c>
      <c r="D84" s="307">
        <f t="shared" si="9"/>
        <v>2577752245</v>
      </c>
      <c r="E84" s="1"/>
      <c r="F84" s="31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315"/>
      <c r="D85" s="1"/>
      <c r="E85" s="1"/>
      <c r="F85" s="1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317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259" t="s">
        <v>334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279" t="s">
        <v>335</v>
      </c>
      <c r="B92" s="3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292" t="s">
        <v>336</v>
      </c>
      <c r="B93" s="307">
        <f>'COSTOS Y GASTOS'!I25+'COSTOS Y GASTOS'!I17+'COSTOS Y GASTOS'!I18+'COSTOS Y GASTOS'!E90+'COSTOS Y GASTOS'!E99</f>
        <v>1136655350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292" t="s">
        <v>202</v>
      </c>
      <c r="B94" s="307">
        <f>'COSTOS Y GASTOS'!D109</f>
        <v>63292.76915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292" t="s">
        <v>337</v>
      </c>
      <c r="B95" s="307">
        <f>'COSTOS Y GASTOS'!D107</f>
        <v>40834.04461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318" t="s">
        <v>338</v>
      </c>
      <c r="B96" s="319">
        <f>B93/(B94-B95)</f>
        <v>50610.85943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</sheetData>
  <mergeCells count="22">
    <mergeCell ref="A4:G4"/>
    <mergeCell ref="A44:B44"/>
    <mergeCell ref="A48:B48"/>
    <mergeCell ref="B50:C50"/>
    <mergeCell ref="B51:C51"/>
    <mergeCell ref="B52:C52"/>
    <mergeCell ref="B53:C53"/>
    <mergeCell ref="B66:C66"/>
    <mergeCell ref="B67:C67"/>
    <mergeCell ref="B68:C68"/>
    <mergeCell ref="B69:C69"/>
    <mergeCell ref="B70:C70"/>
    <mergeCell ref="B71:C71"/>
    <mergeCell ref="B72:C72"/>
    <mergeCell ref="A92:B92"/>
    <mergeCell ref="B54:C54"/>
    <mergeCell ref="B55:C55"/>
    <mergeCell ref="B56:C56"/>
    <mergeCell ref="B57:C57"/>
    <mergeCell ref="B58:C58"/>
    <mergeCell ref="B59:C59"/>
    <mergeCell ref="B65:C65"/>
  </mergeCells>
  <drawing r:id="rId1"/>
</worksheet>
</file>